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Екатерина\Desktop\Об утв.муниципальной программы\О внесении изменений 3\"/>
    </mc:Choice>
  </mc:AlternateContent>
  <bookViews>
    <workbookView xWindow="0" yWindow="0" windowWidth="28800" windowHeight="11895"/>
  </bookViews>
  <sheets>
    <sheet name="Приложение 3" sheetId="1" r:id="rId1"/>
  </sheets>
  <definedNames>
    <definedName name="_xlnm.Print_Titles" localSheetId="0">'Приложение 3'!$23:$25</definedName>
    <definedName name="_xlnm.Print_Area" localSheetId="0">'Приложение 3'!$B$1:$AK$143</definedName>
  </definedNames>
  <calcPr calcId="162913"/>
</workbook>
</file>

<file path=xl/calcChain.xml><?xml version="1.0" encoding="utf-8"?>
<calcChain xmlns="http://schemas.openxmlformats.org/spreadsheetml/2006/main">
  <c r="AK163" i="1" l="1"/>
  <c r="AK152" i="1"/>
  <c r="AK151" i="1"/>
  <c r="AK28" i="1" l="1"/>
  <c r="AK145" i="1" l="1"/>
  <c r="AK143" i="1" l="1"/>
  <c r="AK131" i="1"/>
  <c r="AK129" i="1"/>
  <c r="AK118" i="1"/>
  <c r="AK112" i="1"/>
  <c r="AK95" i="1"/>
  <c r="AK94" i="1"/>
  <c r="AK91" i="1"/>
  <c r="AK84" i="1"/>
  <c r="AK80" i="1"/>
  <c r="AK78" i="1"/>
  <c r="AK76" i="1"/>
  <c r="AK74" i="1"/>
  <c r="AK68" i="1"/>
  <c r="AK62" i="1"/>
  <c r="AK51" i="1"/>
  <c r="AK166" i="1"/>
  <c r="AK170" i="1"/>
  <c r="AK169" i="1"/>
  <c r="AE198" i="1" l="1"/>
  <c r="AK198" i="1" s="1"/>
  <c r="AE197" i="1"/>
  <c r="AK188" i="1" l="1"/>
  <c r="AK190" i="1"/>
  <c r="AK192" i="1"/>
  <c r="AK194" i="1"/>
  <c r="AK196" i="1"/>
  <c r="AK139" i="1" l="1"/>
  <c r="AK137" i="1"/>
  <c r="AK89" i="1"/>
  <c r="AK105" i="1"/>
  <c r="AK124" i="1"/>
  <c r="AK123" i="1" l="1"/>
  <c r="AK121" i="1"/>
  <c r="AK119" i="1"/>
  <c r="AK117" i="1"/>
  <c r="AK146" i="1" l="1"/>
  <c r="AI36" i="1" l="1"/>
  <c r="AF147" i="1" l="1"/>
  <c r="AG147" i="1"/>
  <c r="AH147" i="1"/>
  <c r="AF106" i="1"/>
  <c r="AG106" i="1"/>
  <c r="AH106" i="1"/>
  <c r="AK147" i="1" l="1"/>
  <c r="AK173" i="1"/>
  <c r="AK199" i="1" l="1"/>
  <c r="AJ185" i="1" l="1"/>
  <c r="AI185" i="1"/>
  <c r="AH185" i="1"/>
  <c r="AG185" i="1"/>
  <c r="AF185" i="1"/>
  <c r="AE185" i="1"/>
  <c r="AJ177" i="1"/>
  <c r="AI177" i="1"/>
  <c r="AH177" i="1"/>
  <c r="AG177" i="1"/>
  <c r="AF177" i="1"/>
  <c r="AE177" i="1"/>
  <c r="AK149" i="1"/>
  <c r="AJ128" i="1"/>
  <c r="AI128" i="1"/>
  <c r="AH128" i="1"/>
  <c r="AG128" i="1"/>
  <c r="AF128" i="1"/>
  <c r="AE128" i="1"/>
  <c r="AJ106" i="1"/>
  <c r="AI106" i="1"/>
  <c r="AJ47" i="1"/>
  <c r="AI47" i="1"/>
  <c r="AH47" i="1"/>
  <c r="AG47" i="1"/>
  <c r="AF47" i="1"/>
  <c r="AJ36" i="1"/>
  <c r="AH36" i="1"/>
  <c r="AG36" i="1"/>
  <c r="AF36" i="1"/>
  <c r="AK36" i="1" s="1"/>
  <c r="AK45" i="1"/>
  <c r="AK47" i="1" l="1"/>
  <c r="AF153" i="1"/>
  <c r="AG153" i="1"/>
  <c r="AJ153" i="1"/>
  <c r="AI153" i="1"/>
  <c r="AH153" i="1"/>
  <c r="AE153" i="1"/>
  <c r="AK193" i="1" l="1"/>
  <c r="AK195" i="1"/>
  <c r="AK191" i="1"/>
  <c r="AK189" i="1"/>
  <c r="AK185" i="1"/>
  <c r="AK138" i="1"/>
  <c r="AK136" i="1"/>
  <c r="AK115" i="1"/>
  <c r="AK113" i="1"/>
  <c r="AK104" i="1"/>
  <c r="AK100" i="1"/>
  <c r="AK97" i="1"/>
  <c r="AK99" i="1"/>
  <c r="AK96" i="1"/>
  <c r="AK81" i="1"/>
  <c r="AK65" i="1"/>
  <c r="AG197" i="1" l="1"/>
  <c r="AK202" i="1"/>
  <c r="AK201" i="1"/>
  <c r="AK200" i="1"/>
  <c r="AK183" i="1"/>
  <c r="AK181" i="1"/>
  <c r="AK179" i="1"/>
  <c r="AK186" i="1"/>
  <c r="AK153" i="1" l="1"/>
  <c r="AK187" i="1"/>
  <c r="AJ140" i="1"/>
  <c r="AJ127" i="1" s="1"/>
  <c r="AI140" i="1"/>
  <c r="AI127" i="1" s="1"/>
  <c r="AH140" i="1"/>
  <c r="AH127" i="1" s="1"/>
  <c r="AG140" i="1"/>
  <c r="AG127" i="1" s="1"/>
  <c r="AF140" i="1"/>
  <c r="AF127" i="1" s="1"/>
  <c r="AE140" i="1"/>
  <c r="AE127" i="1" s="1"/>
  <c r="AK142" i="1"/>
  <c r="AK134" i="1"/>
  <c r="AK132" i="1"/>
  <c r="AK130" i="1"/>
  <c r="AK109" i="1"/>
  <c r="AK85" i="1"/>
  <c r="AK102" i="1"/>
  <c r="AK98" i="1"/>
  <c r="AJ83" i="1"/>
  <c r="AI83" i="1"/>
  <c r="AH83" i="1"/>
  <c r="AH35" i="1" s="1"/>
  <c r="AK35" i="1" s="1"/>
  <c r="AG83" i="1"/>
  <c r="AF83" i="1"/>
  <c r="AK71" i="1"/>
  <c r="AK67" i="1"/>
  <c r="AK79" i="1"/>
  <c r="AK77" i="1"/>
  <c r="AK75" i="1"/>
  <c r="AK73" i="1"/>
  <c r="AK58" i="1"/>
  <c r="AK69" i="1"/>
  <c r="AK61" i="1"/>
  <c r="AK63" i="1"/>
  <c r="AK43" i="1"/>
  <c r="AK41" i="1"/>
  <c r="AK140" i="1" l="1"/>
  <c r="AK83" i="1"/>
  <c r="AK29" i="1" l="1"/>
  <c r="AJ197" i="1"/>
  <c r="AI197" i="1"/>
  <c r="AH197" i="1"/>
  <c r="AF197" i="1"/>
  <c r="AK111" i="1"/>
  <c r="AK197" i="1" l="1"/>
  <c r="AK106" i="1"/>
  <c r="AK128" i="1"/>
  <c r="AK177" i="1"/>
  <c r="AK127" i="1" l="1"/>
</calcChain>
</file>

<file path=xl/sharedStrings.xml><?xml version="1.0" encoding="utf-8"?>
<sst xmlns="http://schemas.openxmlformats.org/spreadsheetml/2006/main" count="409" uniqueCount="219">
  <si>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</si>
  <si>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</si>
  <si>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</si>
  <si>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</si>
  <si>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</si>
  <si>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</si>
  <si>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</si>
  <si>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</si>
  <si>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</si>
  <si>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</si>
  <si>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(наименование муниципальной  программы)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</si>
  <si>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</si>
  <si>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</si>
  <si>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</si>
  <si>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</si>
  <si>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</si>
  <si>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</si>
  <si>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</si>
  <si>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</si>
  <si>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</si>
  <si>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код целевой статьи расхода бюджета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</si>
  <si>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</si>
  <si>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</si>
  <si>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</si>
  <si>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</si>
  <si>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</si>
  <si>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</si>
  <si>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</si>
  <si>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</si>
  <si>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</si>
  <si>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тыс. руб</t>
  </si>
  <si>
    <t>%</t>
  </si>
  <si>
    <t>да-1/нет-0</t>
  </si>
  <si>
    <t>рублей</t>
  </si>
  <si>
    <t>кол-во</t>
  </si>
  <si>
    <t>L</t>
  </si>
  <si>
    <t>S</t>
  </si>
  <si>
    <t>человек</t>
  </si>
  <si>
    <t>чел.</t>
  </si>
  <si>
    <t>шт</t>
  </si>
  <si>
    <t>да-1 /нет-0</t>
  </si>
  <si>
    <t xml:space="preserve">Обеспечивающая подпрограмма </t>
  </si>
  <si>
    <t>R</t>
  </si>
  <si>
    <t>кол-во человек</t>
  </si>
  <si>
    <r>
      <rPr>
        <b/>
        <sz val="12"/>
        <color indexed="8"/>
        <rFont val="Times New Roman"/>
        <family val="1"/>
        <charset val="204"/>
      </rPr>
      <t xml:space="preserve">Цель 1  </t>
    </r>
    <r>
      <rPr>
        <sz val="12"/>
        <color indexed="8"/>
        <rFont val="Times New Roman"/>
        <family val="1"/>
        <charset val="204"/>
      </rPr>
      <t xml:space="preserve">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</si>
  <si>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"Удовлетворенность населения Бологовского муниципального округа Тверской области качеством образовательных услуг и их доступностью"</t>
    </r>
  </si>
  <si>
    <r>
      <t>Показатели 3</t>
    </r>
    <r>
      <rPr>
        <sz val="12"/>
        <rFont val="Times New Roman"/>
        <family val="1"/>
        <charset val="204"/>
      </rPr>
      <t xml:space="preserve"> "Доля выпускников муниципальных общеобразовательных учреждений, получивших аттестат о среднем (полном) образовании"</t>
    </r>
  </si>
  <si>
    <r>
      <rPr>
        <b/>
        <sz val="12"/>
        <rFont val="Times New Roman"/>
        <family val="1"/>
        <charset val="204"/>
      </rPr>
      <t>Показатель 4</t>
    </r>
    <r>
      <rPr>
        <sz val="12"/>
        <rFont val="Times New Roman"/>
        <family val="1"/>
        <charset val="204"/>
      </rPr>
      <t xml:space="preserve"> "Доля образовательных учреждений, соответствующих современным требованиям к условиям осуществления образовательного процесса"</t>
    </r>
  </si>
  <si>
    <r>
      <rPr>
        <b/>
        <sz val="12"/>
        <rFont val="Times New Roman"/>
        <family val="1"/>
        <charset val="204"/>
      </rPr>
      <t xml:space="preserve">Подпрограмма  1 </t>
    </r>
    <r>
      <rPr>
        <sz val="12"/>
        <rFont val="Times New Roman"/>
        <family val="1"/>
        <charset val="204"/>
      </rPr>
      <t xml:space="preserve">  «Совершенствование дошкольного, общего и дополнительного образования как института социального развития»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</si>
  <si>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 1.001</t>
    </r>
    <r>
      <rPr>
        <sz val="12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развития дошкольного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</si>
  <si>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"Охват детей в возрасте от 3 до 7 лет дошкольным образованием"</t>
    </r>
  </si>
  <si>
    <r>
      <rPr>
        <b/>
        <sz val="12"/>
        <rFont val="Times New Roman"/>
        <family val="1"/>
        <charset val="204"/>
      </rPr>
      <t xml:space="preserve">Показатель 2 </t>
    </r>
    <r>
      <rPr>
        <sz val="12"/>
        <rFont val="Times New Roman"/>
        <family val="1"/>
        <charset val="204"/>
      </rPr>
      <t>"Охват детей в возрасте от 0 до 3 лет дошкольным образованием"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</si>
  <si>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"Наполняемость мест в организациях, реализующих основную образовательную программу дошкольного образования»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</si>
  <si>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"Среднемесячная номинальная начисленная заработная плата работников муниципальных дошкольных образовательных учреждений"</t>
    </r>
  </si>
  <si>
    <r>
      <rPr>
        <b/>
        <sz val="12"/>
        <color indexed="8"/>
        <rFont val="Times New Roman"/>
        <family val="1"/>
        <charset val="204"/>
      </rPr>
      <t>Показатель  2</t>
    </r>
    <r>
      <rPr>
        <sz val="12"/>
        <color indexed="8"/>
        <rFont val="Times New Roman"/>
        <family val="1"/>
        <charset val="204"/>
      </rPr>
      <t xml:space="preserve"> "Доля школьников, обучающихся по ФГОС, в общей численности школьников"</t>
    </r>
  </si>
  <si>
    <r>
      <rPr>
        <b/>
        <sz val="12"/>
        <color indexed="8"/>
        <rFont val="Times New Roman"/>
        <family val="1"/>
        <charset val="204"/>
      </rPr>
      <t>Показатель 3</t>
    </r>
    <r>
      <rPr>
        <sz val="12"/>
        <color indexed="8"/>
        <rFont val="Times New Roman"/>
        <family val="1"/>
        <charset val="204"/>
      </rPr>
      <t xml:space="preserve"> "Доля школьников, которым созданы условия для обучения по адаптированным программам, в общей численности детей, нуждающихся в обучении по адаптированным программам"</t>
    </r>
  </si>
  <si>
    <r>
      <rPr>
        <b/>
        <sz val="12"/>
        <rFont val="Times New Roman"/>
        <family val="1"/>
        <charset val="204"/>
      </rPr>
      <t>Административное мероприятие  2.001</t>
    </r>
    <r>
      <rPr>
        <sz val="12"/>
        <rFont val="Times New Roman"/>
        <family val="1"/>
        <charset val="204"/>
      </rPr>
      <t xml:space="preserve"> «Организационно-методическое и информационное сопровождение процессов обеспечения доступности и качества общего образования»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</si>
  <si>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"Доля  выпускников, сдавших единый государственный экзамен (далее – ЕГЭ) по русскому языку, к численности выпускников, участвовавших в ЕГЭ по русскому языку"</t>
    </r>
  </si>
  <si>
    <r>
      <rPr>
        <b/>
        <sz val="12"/>
        <rFont val="Times New Roman"/>
        <family val="1"/>
        <charset val="204"/>
      </rPr>
      <t>Показатель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математике, к численности выпускников, участвовавших в ЕГЭ по математике"</t>
    </r>
  </si>
  <si>
    <r>
      <rPr>
        <b/>
        <sz val="12"/>
        <color indexed="8"/>
        <rFont val="Times New Roman"/>
        <family val="1"/>
        <charset val="204"/>
      </rPr>
      <t>Показатель 5</t>
    </r>
    <r>
      <rPr>
        <sz val="12"/>
        <color indexed="8"/>
        <rFont val="Times New Roman"/>
        <family val="1"/>
        <charset val="204"/>
      </rPr>
      <t xml:space="preserve"> "Доля  выпускников, сдавших государственную итоговую аттестацию в новой форме (далее – ОГЭ) по математике, к численности выпускников, участвовавших в ОГЭ по математике"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</si>
  <si>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"Полнота реализации образовательных программ»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</si>
  <si>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"Обеспеченность учащихся учебниками из библиотечного фонда"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</si>
  <si>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"Среднемесячная номинальная начисленная заработная плата учителей муниципальных общеобразовательных учреждений"</t>
    </r>
  </si>
  <si>
    <r>
      <t>Показатель 2 "</t>
    </r>
    <r>
      <rPr>
        <sz val="12"/>
        <color indexed="8"/>
        <rFont val="Times New Roman"/>
        <family val="1"/>
        <charset val="204"/>
      </rPr>
      <t>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</si>
  <si>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r>
      <rPr>
        <b/>
        <sz val="12"/>
        <color indexed="8"/>
        <rFont val="Times New Roman"/>
        <family val="1"/>
        <charset val="204"/>
      </rPr>
      <t>Задача 1</t>
    </r>
    <r>
      <rPr>
        <sz val="12"/>
        <color indexed="8"/>
        <rFont val="Times New Roman"/>
        <family val="1"/>
        <charset val="204"/>
      </rPr>
      <t xml:space="preserve"> «Организация летнего отдыха  детей»</t>
    </r>
  </si>
  <si>
    <r>
      <rPr>
        <b/>
        <sz val="12"/>
        <color indexed="8"/>
        <rFont val="Times New Roman"/>
        <family val="1"/>
        <charset val="204"/>
      </rPr>
      <t>Мероприятие 1.001 "</t>
    </r>
    <r>
      <rPr>
        <sz val="12"/>
        <color indexed="8"/>
        <rFont val="Times New Roman"/>
        <family val="1"/>
        <charset val="204"/>
      </rPr>
      <t>Организация отдыха детей в каникулярное время из областного бюджета в муниципальных бюджетных образовательных учреждений</t>
    </r>
    <r>
      <rPr>
        <b/>
        <sz val="12"/>
        <color indexed="8"/>
        <rFont val="Times New Roman"/>
        <family val="1"/>
        <charset val="204"/>
      </rPr>
      <t>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</si>
  <si>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смен в лагерях дневного пребывания детей"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</si>
  <si>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"Создание благоприятных условий для проведения организованного летнего отдыха детей и подростков"</t>
    </r>
  </si>
  <si>
    <r>
      <rPr>
        <b/>
        <sz val="12"/>
        <color indexed="8"/>
        <rFont val="Times New Roman"/>
        <family val="1"/>
        <charset val="204"/>
      </rPr>
      <t>Мероприятие 1.003</t>
    </r>
    <r>
      <rPr>
        <sz val="12"/>
        <color indexed="8"/>
        <rFont val="Times New Roman"/>
        <family val="1"/>
        <charset val="204"/>
      </rPr>
      <t xml:space="preserve"> "Организация летнего отдыха детей в муниципальных бюджетных 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</si>
  <si>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"Финансирование организации отдыха детей в каникулярное время"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</si>
  <si>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>«Организация трудоустройства несовершеннолетних»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</si>
  <si>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трудоустроенных несовершеннолетних в летний период"</t>
    </r>
  </si>
  <si>
    <r>
      <rPr>
        <b/>
        <sz val="12"/>
        <color indexed="8"/>
        <rFont val="Times New Roman"/>
        <family val="1"/>
        <charset val="204"/>
      </rPr>
      <t xml:space="preserve">Задача  1  </t>
    </r>
    <r>
      <rPr>
        <sz val="12"/>
        <color indexed="8"/>
        <rFont val="Times New Roman"/>
        <family val="1"/>
        <charset val="204"/>
      </rPr>
      <t xml:space="preserve"> «Внедрение Федеральных государственных стандартов общего и дошкольного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</si>
  <si>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 детей, обучающихся по новым Федеральным государственным стандартам в общей численности детей, посещающих дошкольные и общеобразовательные учреждения"</t>
    </r>
  </si>
  <si>
    <r>
      <rPr>
        <b/>
        <sz val="12"/>
        <color indexed="8"/>
        <rFont val="Times New Roman"/>
        <family val="1"/>
        <charset val="204"/>
      </rPr>
      <t>Показатель 2</t>
    </r>
    <r>
      <rPr>
        <sz val="12"/>
        <color indexed="8"/>
        <rFont val="Times New Roman"/>
        <family val="1"/>
        <charset val="204"/>
      </rPr>
      <t xml:space="preserve"> "Доля педагогических работников, прошедших повышение квалификации в течение последних трёх лет, в общей численности педагогических работников"</t>
    </r>
  </si>
  <si>
    <r>
      <rPr>
        <b/>
        <sz val="12"/>
        <rFont val="Times New Roman"/>
        <family val="1"/>
        <charset val="204"/>
      </rPr>
      <t>Административное мероприятие  1.001</t>
    </r>
    <r>
      <rPr>
        <sz val="12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 обеспечению инновационного характера образования в части внедрения федеральных государственных  стандартов»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</si>
  <si>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"Доля учреждений, в которых созданы условия для  внедрения федеральных государственных образовательных стандартов дошкольного образования"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</si>
  <si>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введения Федеральных государственных образовательных стандартов"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</si>
  <si>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ФГОС ОВЗ, от числа преподавателей, работающих с детьми ОВЗ"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</si>
  <si>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«Стимулирование творческой активности участников образовательного процесса»</t>
    </r>
  </si>
  <si>
    <r>
      <rPr>
        <b/>
        <sz val="12"/>
        <color indexed="8"/>
        <rFont val="Times New Roman"/>
        <family val="1"/>
        <charset val="204"/>
      </rPr>
      <t xml:space="preserve">Административное мероприятие  2.001 </t>
    </r>
    <r>
      <rPr>
        <sz val="12"/>
        <color indexed="8"/>
        <rFont val="Times New Roman"/>
        <family val="1"/>
        <charset val="204"/>
      </rPr>
      <t>«Организационно-методическое и информационное сопровождение процессов по обеспечению инновационного характера образования в части стимулирования творческой активности участников образовательного процесса»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</si>
  <si>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"Количество педагогов и управленческих кадров, прошедших аттестацию"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</si>
  <si>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"Наличие нормативной базы для обеспечения муниципального финансирования мероприятий"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</si>
  <si>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проведенных муниципальных конкурсов педагогического мастерства"</t>
    </r>
  </si>
  <si>
    <r>
      <rPr>
        <b/>
        <sz val="12"/>
        <rFont val="Times New Roman"/>
        <family val="1"/>
        <charset val="204"/>
      </rPr>
      <t>Мероприятие 1.001</t>
    </r>
    <r>
      <rPr>
        <sz val="12"/>
        <rFont val="Times New Roman"/>
        <family val="1"/>
        <charset val="204"/>
      </rPr>
      <t xml:space="preserve"> Создание условий деятельности отдела образования</t>
    </r>
  </si>
  <si>
    <r>
      <rPr>
        <b/>
        <sz val="12"/>
        <rFont val="Times New Roman"/>
        <family val="1"/>
        <charset val="204"/>
      </rPr>
      <t>Мероприятие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1.002</t>
    </r>
    <r>
      <rPr>
        <sz val="12"/>
        <rFont val="Times New Roman"/>
        <family val="1"/>
        <charset val="204"/>
      </rPr>
      <t xml:space="preserve"> Содержание централизованной бухгалтерии бюджетных учреждений Администрации МО «Бологовский район»</t>
    </r>
  </si>
  <si>
    <r>
      <rPr>
        <b/>
        <sz val="12"/>
        <rFont val="Times New Roman"/>
        <family val="1"/>
        <charset val="204"/>
      </rPr>
      <t>Мероприятие 1.003</t>
    </r>
    <r>
      <rPr>
        <sz val="12"/>
        <rFont val="Times New Roman"/>
        <family val="1"/>
        <charset val="204"/>
      </rPr>
      <t xml:space="preserve"> Обеспечение деятельности отдела образования</t>
    </r>
  </si>
  <si>
    <r>
      <rPr>
        <b/>
        <sz val="12"/>
        <rFont val="Times New Roman"/>
        <family val="1"/>
        <charset val="204"/>
      </rPr>
      <t>Мероприятие 1.004</t>
    </r>
    <r>
      <rPr>
        <sz val="12"/>
        <rFont val="Times New Roman"/>
        <family val="1"/>
        <charset val="204"/>
      </rPr>
      <t xml:space="preserve"> Денежное содержание муниципальных служащих отдела образования</t>
    </r>
  </si>
  <si>
    <r>
      <rPr>
        <b/>
        <sz val="12"/>
        <rFont val="Times New Roman"/>
        <family val="1"/>
        <charset val="204"/>
      </rPr>
      <t xml:space="preserve">Показатель 4 </t>
    </r>
    <r>
      <rPr>
        <sz val="12"/>
        <rFont val="Times New Roman"/>
        <family val="1"/>
        <charset val="204"/>
      </rPr>
      <t>"Доля  выпускников, сдавших государственную итоговую аттестацию в новой форме (далее – ОГЭ) по русскому языку, к численности выпускников, участвовавших в ОГЭ по русскому языку"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</si>
  <si>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"Охват детей и подростков в социально значимых региональных проектах"</t>
    </r>
  </si>
  <si>
    <r>
      <rPr>
        <b/>
        <sz val="12"/>
        <color indexed="8"/>
        <rFont val="Times New Roman"/>
        <family val="1"/>
        <charset val="204"/>
      </rPr>
      <t>Мероприятие  1.002</t>
    </r>
    <r>
      <rPr>
        <sz val="12"/>
        <color indexed="8"/>
        <rFont val="Times New Roman"/>
        <family val="1"/>
        <charset val="204"/>
      </rPr>
      <t xml:space="preserve"> «Субсидии муниципальным дошкольным образовательным учреждениям на выполнение муниципального задания"</t>
    </r>
  </si>
  <si>
    <r>
      <rPr>
        <b/>
        <sz val="12"/>
        <rFont val="Times New Roman"/>
        <family val="1"/>
        <charset val="204"/>
      </rPr>
      <t>Мероприятие  2.002</t>
    </r>
    <r>
      <rPr>
        <sz val="12"/>
        <rFont val="Times New Roman"/>
        <family val="1"/>
        <charset val="204"/>
      </rPr>
      <t xml:space="preserve"> «Субсидии муниципальным бюджетным общеобразовательным учреждениям на выполнение муниципального задания»</t>
    </r>
  </si>
  <si>
    <r>
      <rPr>
        <b/>
        <sz val="12"/>
        <color indexed="8"/>
        <rFont val="Times New Roman"/>
        <family val="1"/>
        <charset val="204"/>
      </rPr>
      <t>Мероприятие  2.001</t>
    </r>
    <r>
      <rPr>
        <sz val="12"/>
        <color indexed="8"/>
        <rFont val="Times New Roman"/>
        <family val="1"/>
        <charset val="204"/>
      </rPr>
      <t xml:space="preserve"> «Организация трудоустройства несовершеннолетних в муниципальных общеобразовательных учреждениях»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</si>
  <si>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педагогических работников, принявших участие в течение последних трёх лет в конкурсах педагогического мастерства, в общей численности педагогических работников"</t>
    </r>
  </si>
  <si>
    <t>Характеристика муниципальной программы Бологовского муниципального округа Тверской области "Развитие муниципальной системы образования Бологовского муниципального округа Тверской области на 2025-2030 годы"</t>
  </si>
  <si>
    <t>Программная часть</t>
  </si>
  <si>
    <t xml:space="preserve">Муниципальная программа 
Бологовского муниципального округа Тверской области
«Развитие муниципальной системы образования Бологовского муниципального округа Тверской области на 2025-2030 годы»
</t>
  </si>
  <si>
    <r>
      <rPr>
        <b/>
        <sz val="12"/>
        <color indexed="8"/>
        <rFont val="Times New Roman"/>
        <family val="1"/>
        <charset val="204"/>
      </rPr>
      <t>Подпрограмма 2</t>
    </r>
    <r>
      <rPr>
        <sz val="12"/>
        <color indexed="8"/>
        <rFont val="Times New Roman"/>
        <family val="1"/>
        <charset val="204"/>
      </rPr>
      <t xml:space="preserve"> «Организация летнего отдыха детей и подростков на территории Бологовского муниципального округа Тверской области»</t>
    </r>
  </si>
  <si>
    <r>
      <rPr>
        <b/>
        <sz val="12"/>
        <rFont val="Times New Roman"/>
        <family val="1"/>
        <charset val="204"/>
      </rPr>
      <t>Административное мероприятие  1.002</t>
    </r>
    <r>
      <rPr>
        <sz val="12"/>
        <rFont val="Times New Roman"/>
        <family val="1"/>
        <charset val="204"/>
      </rPr>
      <t xml:space="preserve"> «Профессиональная подготовка, переподготовка и повышение квалификации»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</si>
  <si>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2.002</t>
    </r>
    <r>
      <rPr>
        <sz val="12"/>
        <color indexed="8"/>
        <rFont val="Times New Roman"/>
        <family val="1"/>
        <charset val="204"/>
      </rPr>
      <t xml:space="preserve"> «Проведение муниципальных конкурсов педагогического мастерства, конкурсов образовательных учреждений, организация их участия в региональных и всероссийских мероприятиях»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</si>
  <si>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"Охват детей в возрасте от 3 до </t>
    </r>
    <r>
      <rPr>
        <sz val="12"/>
        <color theme="1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лет различными формами дошкольного образования"</t>
    </r>
  </si>
  <si>
    <r>
      <rPr>
        <b/>
        <sz val="12"/>
        <color indexed="8"/>
        <rFont val="Times New Roman"/>
        <family val="1"/>
        <charset val="204"/>
      </rPr>
      <t xml:space="preserve">Задача 1  </t>
    </r>
    <r>
      <rPr>
        <sz val="12"/>
        <color indexed="8"/>
        <rFont val="Times New Roman"/>
        <family val="1"/>
        <charset val="204"/>
      </rPr>
      <t xml:space="preserve"> «Развитие системы дошкольного образования в Бологовском муниципальном округе Тверской области»</t>
    </r>
  </si>
  <si>
    <r>
      <rPr>
        <b/>
        <sz val="12"/>
        <rFont val="Times New Roman"/>
        <family val="1"/>
        <charset val="204"/>
      </rPr>
      <t xml:space="preserve">Показатель 1 </t>
    </r>
    <r>
      <rPr>
        <sz val="12"/>
        <rFont val="Times New Roman"/>
        <family val="1"/>
        <charset val="204"/>
      </rPr>
      <t>"Доля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</si>
  <si>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с ограниченными возможностями, в отношении которых организовано питание"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</si>
  <si>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"Охват детей участников специальной военной операции, организованных бесплатным питанием"</t>
    </r>
  </si>
  <si>
    <r>
      <rPr>
        <b/>
        <sz val="12"/>
        <color indexed="8"/>
        <rFont val="Times New Roman"/>
        <family val="1"/>
        <charset val="204"/>
      </rPr>
      <t xml:space="preserve">Показатель  1 </t>
    </r>
    <r>
      <rPr>
        <sz val="12"/>
        <color indexed="8"/>
        <rFont val="Times New Roman"/>
        <family val="1"/>
        <charset val="204"/>
      </rPr>
      <t>"Охват детей Бологовского муниципального округа Тверской области организованными формами отдыха и оздоровления"</t>
    </r>
  </si>
  <si>
    <t>25906,00</t>
  </si>
  <si>
    <r>
      <t xml:space="preserve">Мероприятие 5.002 </t>
    </r>
    <r>
      <rPr>
        <sz val="12"/>
        <color theme="1"/>
        <rFont val="Times New Roman"/>
        <family val="1"/>
        <charset val="204"/>
      </rPr>
      <t>"</t>
    </r>
    <r>
      <rPr>
        <sz val="12"/>
        <color indexed="8"/>
        <rFont val="Times New Roman"/>
        <family val="1"/>
        <charset val="204"/>
      </rPr>
      <t>Компенсация оплаты жилых  помещений педагогических работников"</t>
    </r>
  </si>
  <si>
    <r>
      <rPr>
        <b/>
        <sz val="12"/>
        <color theme="1"/>
        <rFont val="Times New Roman"/>
        <family val="1"/>
        <charset val="204"/>
      </rPr>
      <t>Показатель 1</t>
    </r>
    <r>
      <rPr>
        <sz val="12"/>
        <color theme="1"/>
        <rFont val="Times New Roman"/>
        <family val="1"/>
        <charset val="204"/>
      </rPr>
      <t xml:space="preserve"> «Количество преподавателей, получающих денежное вознаграждение за классное руководство»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</si>
  <si>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образовательных учреждений, которым нужно погасить кредиторскую задолженность прошлых лет из местного бюджета по муниципальным дошкольным образовательным учреждениям"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</si>
  <si>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образовательных учреждений, которым нужно погасить кредиторскую задолженность прошлых лет из местного бюджета по муниципальным общеобразовательным учреждениям"</t>
    </r>
  </si>
  <si>
    <t>Ю</t>
  </si>
  <si>
    <r>
      <t xml:space="preserve">Мероприятие 5.003 </t>
    </r>
    <r>
      <rPr>
        <sz val="12"/>
        <color theme="1"/>
        <rFont val="Times New Roman"/>
        <family val="1"/>
        <charset val="204"/>
      </rPr>
      <t>"Обеспечение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учреждений</t>
    </r>
    <r>
      <rPr>
        <sz val="12"/>
        <color indexed="8"/>
        <rFont val="Times New Roman"/>
        <family val="1"/>
        <charset val="204"/>
      </rPr>
      <t>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</si>
  <si>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педагогических  работников  муниципальных общеобразовательных учреждений, получающих выплату ежемесячного денежного вознаграждения советникам директоров по воспитанию и взаимодействию с детскими общественными объединениями"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</si>
  <si>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</si>
  <si>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>Мероприятие 1.004</t>
    </r>
    <r>
      <rPr>
        <sz val="12"/>
        <color indexed="8"/>
        <rFont val="Times New Roman"/>
        <family val="1"/>
        <charset val="204"/>
      </rPr>
      <t xml:space="preserve"> "Субсидии на укрепление материально-технической базы муниципальных учреждений отдыха и оздоровления детей (МБУ "Оздоровительный лагерь "Радуга") из областного бюджета"</t>
    </r>
  </si>
  <si>
    <r>
      <rPr>
        <b/>
        <sz val="12"/>
        <color indexed="8"/>
        <rFont val="Times New Roman"/>
        <family val="1"/>
        <charset val="204"/>
      </rPr>
      <t>Мероприятие 1.005</t>
    </r>
    <r>
      <rPr>
        <sz val="12"/>
        <color indexed="8"/>
        <rFont val="Times New Roman"/>
        <family val="1"/>
        <charset val="204"/>
      </rPr>
      <t xml:space="preserve"> "Субсидии на укрепление материально-технической базы муниципальных учреждений отдыха и оздоровления детей (МБУ "Оздоровительный лагерь "Радуга") из местного бюджета"</t>
    </r>
  </si>
  <si>
    <r>
      <rPr>
        <b/>
        <sz val="12"/>
        <color indexed="8"/>
        <rFont val="Times New Roman"/>
        <family val="1"/>
        <charset val="204"/>
      </rPr>
      <t xml:space="preserve">Подпрограмма 4 </t>
    </r>
    <r>
      <rPr>
        <sz val="12"/>
        <color indexed="8"/>
        <rFont val="Times New Roman"/>
        <family val="1"/>
        <charset val="204"/>
      </rPr>
      <t>«Повышение эффективности и качества услуг в сфере дошкольного, общего и дополнительного образования»</t>
    </r>
  </si>
  <si>
    <r>
      <rPr>
        <b/>
        <sz val="12"/>
        <color indexed="8"/>
        <rFont val="Times New Roman"/>
        <family val="1"/>
        <charset val="204"/>
      </rPr>
      <t xml:space="preserve">Задача  1  </t>
    </r>
    <r>
      <rPr>
        <sz val="12"/>
        <color indexed="8"/>
        <rFont val="Times New Roman"/>
        <family val="1"/>
        <charset val="204"/>
      </rPr>
      <t xml:space="preserve"> «Развитие системы дополнительного, общего и дошкольного образования в Бологовском муниципальном округе Тверской области»</t>
    </r>
  </si>
  <si>
    <r>
      <rPr>
        <b/>
        <sz val="12"/>
        <color indexed="8"/>
        <rFont val="Times New Roman"/>
        <family val="1"/>
        <charset val="204"/>
      </rPr>
      <t>Мероприятие 1.001</t>
    </r>
    <r>
      <rPr>
        <sz val="12"/>
        <color indexed="8"/>
        <rFont val="Times New Roman"/>
        <family val="1"/>
        <charset val="204"/>
      </rPr>
      <t xml:space="preserve"> "Субсидии муниципальным бюджетным общеобразовательным учреждениям на иные цели"</t>
    </r>
  </si>
  <si>
    <r>
      <rPr>
        <b/>
        <sz val="12"/>
        <rFont val="Times New Roman"/>
        <family val="1"/>
        <charset val="204"/>
      </rPr>
      <t>Задача 4</t>
    </r>
    <r>
      <rPr>
        <sz val="12"/>
        <rFont val="Times New Roman"/>
        <family val="1"/>
        <charset val="204"/>
      </rPr>
      <t xml:space="preserve"> «Организационная деятельность отдела образования»</t>
    </r>
  </si>
  <si>
    <r>
      <rPr>
        <b/>
        <sz val="12"/>
        <rFont val="Times New Roman"/>
        <family val="1"/>
        <charset val="204"/>
      </rPr>
      <t>Задача 5</t>
    </r>
    <r>
      <rPr>
        <sz val="12"/>
        <rFont val="Times New Roman"/>
        <family val="1"/>
        <charset val="204"/>
      </rPr>
      <t xml:space="preserve"> «Развитие молодых талантов и детей с высокой мотивацией к обучению»</t>
    </r>
  </si>
  <si>
    <r>
      <rPr>
        <b/>
        <sz val="12"/>
        <color indexed="8"/>
        <rFont val="Times New Roman"/>
        <family val="1"/>
        <charset val="204"/>
      </rPr>
      <t xml:space="preserve">Мероприятие  4.002 </t>
    </r>
    <r>
      <rPr>
        <sz val="12"/>
        <color indexed="8"/>
        <rFont val="Times New Roman"/>
        <family val="1"/>
        <charset val="204"/>
      </rPr>
      <t>«Организация курсов по подготовке кадров"</t>
    </r>
  </si>
  <si>
    <r>
      <rPr>
        <b/>
        <sz val="12"/>
        <color indexed="8"/>
        <rFont val="Times New Roman"/>
        <family val="1"/>
        <charset val="204"/>
      </rPr>
      <t xml:space="preserve">Мероприятие  4.003 </t>
    </r>
    <r>
      <rPr>
        <sz val="12"/>
        <color indexed="8"/>
        <rFont val="Times New Roman"/>
        <family val="1"/>
        <charset val="204"/>
      </rPr>
      <t>«Оплата прочих услуг»</t>
    </r>
  </si>
  <si>
    <r>
      <t xml:space="preserve">Мероприятие  5.001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1" г.Бологое Тверской области (I проект 2025 год) из местного бюджета"</t>
    </r>
  </si>
  <si>
    <r>
      <t xml:space="preserve">Мероприятие  5.002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"Спеховская СОШ" п. Куженкино Бологовского района Тверской области (II проект 2025 год) из местного бюджета"</t>
    </r>
  </si>
  <si>
    <r>
      <t xml:space="preserve">Мероприятие  5.003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15" п. Березайка Бологовского района Тверской области (III проект 2025 год) из областного бюджета"</t>
    </r>
  </si>
  <si>
    <r>
      <t xml:space="preserve">Мероприятие  5.004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15" п. Березайка Бологовского района Тверской области (III проект 2025 год) из местного бюджета"</t>
    </r>
  </si>
  <si>
    <r>
      <t xml:space="preserve">Мероприятие  5.005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10" г. Бологое Тверской области (I проект 2024 год) из местного бюджета"</t>
    </r>
  </si>
  <si>
    <r>
      <t xml:space="preserve">Мероприятие 5.004 </t>
    </r>
    <r>
      <rPr>
        <sz val="12"/>
        <color theme="1"/>
        <rFont val="Times New Roman"/>
        <family val="1"/>
        <charset val="204"/>
      </rPr>
      <t>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учреждениях</t>
    </r>
    <r>
      <rPr>
        <sz val="12"/>
        <color indexed="8"/>
        <rFont val="Times New Roman"/>
        <family val="1"/>
        <charset val="204"/>
      </rPr>
      <t>"</t>
    </r>
  </si>
  <si>
    <r>
      <rPr>
        <b/>
        <sz val="12"/>
        <color indexed="8"/>
        <rFont val="Times New Roman"/>
        <family val="1"/>
        <charset val="204"/>
      </rPr>
      <t xml:space="preserve">Подпрограмма 5 </t>
    </r>
    <r>
      <rPr>
        <sz val="12"/>
        <color indexed="8"/>
        <rFont val="Times New Roman"/>
        <family val="1"/>
        <charset val="204"/>
      </rPr>
      <t>«Обеспечение инновационного характера образования»</t>
    </r>
  </si>
  <si>
    <r>
      <rPr>
        <b/>
        <sz val="12"/>
        <rFont val="Times New Roman"/>
        <family val="1"/>
        <charset val="204"/>
      </rPr>
      <t xml:space="preserve">Задача </t>
    </r>
    <r>
      <rPr>
        <sz val="12"/>
        <rFont val="Times New Roman"/>
        <family val="1"/>
        <charset val="204"/>
      </rPr>
      <t>«Создание условий деятельности отдела образования»</t>
    </r>
  </si>
  <si>
    <r>
      <t xml:space="preserve">Мероприятие 1.004 </t>
    </r>
    <r>
      <rPr>
        <sz val="12"/>
        <color rgb="FF000000"/>
        <rFont val="Times New Roman"/>
        <family val="1"/>
        <charset val="204"/>
      </rPr>
      <t>"Погашение кредиторской задолженности прошлых лет из местного бюджета по муниципальным дошкольным образовательным учреждениям"</t>
    </r>
  </si>
  <si>
    <r>
      <rPr>
        <b/>
        <sz val="12"/>
        <color indexed="8"/>
        <rFont val="Times New Roman"/>
        <family val="1"/>
        <charset val="204"/>
      </rPr>
      <t xml:space="preserve">Задача 3 </t>
    </r>
    <r>
      <rPr>
        <sz val="12"/>
        <color indexed="8"/>
        <rFont val="Times New Roman"/>
        <family val="1"/>
        <charset val="204"/>
      </rPr>
      <t xml:space="preserve"> «Развитие системы дополнительного, общего и дошкольного образования в Бологовском муниципальном округе Тверской области»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</si>
  <si>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родителей, удовлетворённых качеством образовательных услуг"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</si>
  <si>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муниципальных бюджетных общеобразовательных учреждений которым положена субсидия на иные цели"</t>
    </r>
  </si>
  <si>
    <r>
      <rPr>
        <b/>
        <sz val="12"/>
        <rFont val="Times New Roman"/>
        <family val="1"/>
        <charset val="204"/>
      </rPr>
      <t xml:space="preserve">Мероприятие 2.003 </t>
    </r>
    <r>
      <rPr>
        <sz val="12"/>
        <rFont val="Times New Roman"/>
        <family val="1"/>
        <charset val="204"/>
      </rPr>
      <t>"Субсидии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</si>
  <si>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>Мероприятие 2.007</t>
    </r>
    <r>
      <rPr>
        <sz val="12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областного бюджета"</t>
    </r>
  </si>
  <si>
    <r>
      <rPr>
        <b/>
        <sz val="12"/>
        <color indexed="8"/>
        <rFont val="Times New Roman"/>
        <family val="1"/>
        <charset val="204"/>
      </rPr>
      <t>Мероприятие 2.008</t>
    </r>
    <r>
      <rPr>
        <sz val="12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местного бюджета"</t>
    </r>
  </si>
  <si>
    <r>
      <t xml:space="preserve">Мероприятие 2.009 </t>
    </r>
    <r>
      <rPr>
        <sz val="12"/>
        <color rgb="FF000000"/>
        <rFont val="Times New Roman"/>
        <family val="1"/>
        <charset val="204"/>
      </rPr>
      <t>"Субсидии на организацию питания детей с ограниченными возможностями здоровья"</t>
    </r>
  </si>
  <si>
    <r>
      <t xml:space="preserve">Мероприятие 2.010 </t>
    </r>
    <r>
      <rPr>
        <sz val="12"/>
        <color rgb="FF000000"/>
        <rFont val="Times New Roman"/>
        <family val="1"/>
        <charset val="204"/>
      </rPr>
      <t>«Субсидии на организацию бесплатного питания для детей "специальной военной операции" (СВО)"</t>
    </r>
  </si>
  <si>
    <r>
      <t>Мероприятие 2.013</t>
    </r>
    <r>
      <rPr>
        <sz val="12"/>
        <color rgb="FF000000"/>
        <rFont val="Times New Roman"/>
        <family val="1"/>
        <charset val="204"/>
      </rPr>
      <t xml:space="preserve"> "Погашение кредиторской задолженности прошлых лет из местного бюджета по муниципальным общеобразовательным учреждениям"</t>
    </r>
  </si>
  <si>
    <t>Главный администратор  (администратор)  муниципальной  программы Бологовского муниципального округа Тверской области - Отдел образования Администрации Бологовского муниципального округа Тверской области</t>
  </si>
  <si>
    <r>
      <rPr>
        <b/>
        <sz val="12"/>
        <color indexed="8"/>
        <rFont val="Times New Roman"/>
        <family val="1"/>
        <charset val="204"/>
      </rPr>
      <t>Мероприятие  1.002</t>
    </r>
    <r>
      <rPr>
        <sz val="12"/>
        <color indexed="8"/>
        <rFont val="Times New Roman"/>
        <family val="1"/>
        <charset val="204"/>
      </rPr>
      <t xml:space="preserve"> «Субсидии МБУ «Оздоровительный лагерь Радуга» на финансовое обеспечение муниципального задания на оказание муниципальных услуг»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</si>
  <si>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и подростков в социально значимых региональных проектах"</t>
    </r>
  </si>
  <si>
    <r>
      <t xml:space="preserve">Мероприятие 4.007 </t>
    </r>
    <r>
      <rPr>
        <sz val="12"/>
        <color theme="1"/>
        <rFont val="Times New Roman"/>
        <family val="1"/>
        <charset val="204"/>
      </rPr>
      <t>"Иные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воспитанию"</t>
    </r>
  </si>
  <si>
    <r>
      <rPr>
        <b/>
        <sz val="12"/>
        <color indexed="8"/>
        <rFont val="Times New Roman"/>
        <family val="1"/>
        <charset val="204"/>
      </rPr>
      <t>Мероприятие 1.002</t>
    </r>
    <r>
      <rPr>
        <sz val="12"/>
        <color indexed="8"/>
        <rFont val="Times New Roman"/>
        <family val="1"/>
        <charset val="204"/>
      </rPr>
      <t xml:space="preserve"> "Субсидии муниципальным дошкольным образовательным учреждениям на иные цели"</t>
    </r>
  </si>
  <si>
    <r>
      <rPr>
        <b/>
        <sz val="12"/>
        <color indexed="8"/>
        <rFont val="Times New Roman"/>
        <family val="1"/>
        <charset val="204"/>
      </rPr>
      <t>Задача 3</t>
    </r>
    <r>
      <rPr>
        <sz val="12"/>
        <color indexed="8"/>
        <rFont val="Times New Roman"/>
        <family val="1"/>
        <charset val="204"/>
      </rPr>
      <t xml:space="preserve">  «Создание условий для получения детьми общего образования в школе - интернат»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</si>
  <si>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«Создание временных рабочих мест и других форм трудовой  занятости в свободное от учебы время для подростков в возрасте от 14 до 18 лет»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</si>
  <si>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«Количество детей, получающих общее образование в школе - интернат»</t>
    </r>
  </si>
  <si>
    <r>
      <rPr>
        <b/>
        <sz val="12"/>
        <color theme="1"/>
        <rFont val="Times New Roman"/>
        <family val="1"/>
        <charset val="204"/>
      </rPr>
      <t>Мероприятие 3.001 "</t>
    </r>
    <r>
      <rPr>
        <sz val="12"/>
        <color theme="1"/>
        <rFont val="Times New Roman"/>
        <family val="1"/>
        <charset val="204"/>
      </rPr>
      <t>Субсидии МБОУ «СОШ-И № 2» на финансовое обеспечение муниципального задания на оказание муниципальных услуг"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</si>
  <si>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"Объем финансирования МБОУ "СОШ-И № 2" на обеспечение муниципального задания на оказание муниципальных услуг"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</si>
  <si>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</si>
  <si>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проектов в рамках поддержки школьных инициатив Тверской области в МБОУ "СОШ № 10" г. Бологое, Тверской области (I проект 2024 год)"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</si>
  <si>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проектов в рамках поддержки школьных инициатив Тверской области в МБОУ "СОШ № 15" п. Березайка Бологовского района Тверской области (III проект 2025 год)"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</si>
  <si>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проектов в рамках поддержки школьных инициатив Тверской области в  МБОУ "Спеховская СОШ" п. Куженкино Бологовского района Тверской области (II проект 2025 год)"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</si>
  <si>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проектов в рамках поддержки школьных инициатив Тверской области в МБОУ "СОШ № 1" г.Бологое Тверской области (I проект 2025 год)"</t>
    </r>
  </si>
  <si>
    <r>
      <t xml:space="preserve">Мероприятие 1.003 </t>
    </r>
    <r>
      <rPr>
        <sz val="12"/>
        <color indexed="8"/>
        <rFont val="Times New Roman"/>
        <family val="1"/>
        <charset val="204"/>
      </rPr>
      <t>"Субвенции на получение общедоступного образования в муниципальных дошкольных образовательных учреждениях из областного бюджета"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</si>
  <si>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«Организация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учреждениях"</t>
    </r>
  </si>
  <si>
    <r>
      <rPr>
        <b/>
        <sz val="12"/>
        <rFont val="Times New Roman"/>
        <family val="1"/>
        <charset val="204"/>
      </rPr>
      <t>Показатель 4</t>
    </r>
    <r>
      <rPr>
        <sz val="12"/>
        <rFont val="Times New Roman"/>
        <family val="1"/>
        <charset val="204"/>
      </rPr>
      <t xml:space="preserve"> "Доля муниципальных общеобразовательных учреждений, здания которых находятся в аварийном состоянии или требуют капитального ремонта"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</si>
  <si>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 муниципальных общеобразовательных учреждений, освоивших программу начального, основного и среднего общего образования"</t>
    </r>
  </si>
  <si>
    <r>
      <rPr>
        <b/>
        <sz val="12"/>
        <rFont val="Times New Roman"/>
        <family val="1"/>
        <charset val="204"/>
      </rPr>
      <t>Мероприятие  2.004</t>
    </r>
    <r>
      <rPr>
        <sz val="12"/>
        <rFont val="Times New Roman"/>
        <family val="1"/>
        <charset val="204"/>
      </rPr>
      <t xml:space="preserve"> «Обеспечение из областного бюджета подвоза учащихся муниципальных общеобразовательных учреждений»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</si>
  <si>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обучающихся, проживающих удаленно от муниципальных общеобразовательных учреждений, обеспеченных подвозом до места обучения и обратно»</t>
    </r>
  </si>
  <si>
    <r>
      <rPr>
        <b/>
        <sz val="12"/>
        <rFont val="Times New Roman"/>
        <family val="1"/>
        <charset val="204"/>
      </rPr>
      <t>Мероприятие  2.005</t>
    </r>
    <r>
      <rPr>
        <sz val="12"/>
        <rFont val="Times New Roman"/>
        <family val="1"/>
        <charset val="204"/>
      </rPr>
      <t xml:space="preserve"> «Обеспечение из местного бюджета подвоза учащихся муниципальных общеобразовательных учреждений»</t>
    </r>
  </si>
  <si>
    <r>
      <rPr>
        <b/>
        <sz val="12"/>
        <rFont val="Times New Roman"/>
        <family val="1"/>
        <charset val="204"/>
      </rPr>
      <t>Мероприятие  2.006</t>
    </r>
    <r>
      <rPr>
        <sz val="12"/>
        <rFont val="Times New Roman"/>
        <family val="1"/>
        <charset val="204"/>
      </rPr>
      <t xml:space="preserve"> «Субвенция на ежемесячное денежное вознаграждение за классное руководство педагогическим работникам муниципальных общеобразовательных учреждений за счет средств федерального бюджета»</t>
    </r>
  </si>
  <si>
    <r>
      <t>Мероприятие 2.011</t>
    </r>
    <r>
      <rPr>
        <sz val="12"/>
        <color rgb="FF000000"/>
        <rFont val="Times New Roman"/>
        <family val="1"/>
        <charset val="204"/>
      </rPr>
      <t xml:space="preserve"> «Субсидии на организацию бесплатного горячего питания обучающихся, получающих начальное общее образование в муниципальных образовательных учреждениях из областного бюджета"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</si>
  <si>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обучающихся организованных бесплатным горячим питанием, получающих начальное общее образование в муниципальных образовательных учреждениях из областного бюджета"</t>
    </r>
  </si>
  <si>
    <r>
      <t>Мероприятие 2.012</t>
    </r>
    <r>
      <rPr>
        <sz val="12"/>
        <color rgb="FF000000"/>
        <rFont val="Times New Roman"/>
        <family val="1"/>
        <charset val="204"/>
      </rPr>
      <t xml:space="preserve"> «Субсидии на организацию бесплатного горячего питания обучающихся, получающих начальное общее образование в муниципальных образовательных учреждениях из местного бюджета"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</si>
  <si>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обучающихся организованных бесплатным горячим питанием, получающих начальное общее образование в муниципальных образовательных учреждениях из местного бюджета"</t>
    </r>
  </si>
  <si>
    <r>
      <rPr>
        <b/>
        <sz val="12"/>
        <color rgb="FF000000"/>
        <rFont val="Times New Roman"/>
        <family val="1"/>
        <charset val="204"/>
      </rPr>
      <t>Показатель 1</t>
    </r>
    <r>
      <rPr>
        <sz val="12"/>
        <color rgb="FF000000"/>
        <rFont val="Times New Roman"/>
        <family val="1"/>
        <charset val="204"/>
      </rPr>
      <t xml:space="preserve"> «Доля учащихся, охваченных национальным проектом «Образование» в муниципальных общеобразовательных учреждениях в общей численности учащихся»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</si>
  <si>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 муниципальных общеобразовательных учреждений, задействованных в национальном проекте»</t>
    </r>
  </si>
  <si>
    <r>
      <t xml:space="preserve">Мероприятие 4.002 </t>
    </r>
    <r>
      <rPr>
        <sz val="12"/>
        <color theme="1"/>
        <rFont val="Times New Roman"/>
        <family val="1"/>
        <charset val="204"/>
      </rPr>
      <t>"Субсидии на укрепление материально-технической базы муниципальных общеобразовательных учреждений из местного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</si>
  <si>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укрепление материально-технической базы муниципальных общеобразовательных учреждений из местного бюджета"</t>
    </r>
  </si>
  <si>
    <r>
      <t xml:space="preserve">Мероприятие 4.003 </t>
    </r>
    <r>
      <rPr>
        <sz val="12"/>
        <color theme="1"/>
        <rFont val="Times New Roman"/>
        <family val="1"/>
        <charset val="204"/>
      </rPr>
      <t>"Субсидии на укрепление материально-технической базы муниципальных дошкольных образовательных учреждений из областного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</si>
  <si>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укрепление материально-технической базы муниципальных дошкольных образовательных учреждений из областного бюджета"</t>
    </r>
  </si>
  <si>
    <r>
      <t xml:space="preserve">Мероприятие 4.004 </t>
    </r>
    <r>
      <rPr>
        <sz val="12"/>
        <color theme="1"/>
        <rFont val="Times New Roman"/>
        <family val="1"/>
        <charset val="204"/>
      </rPr>
      <t>"Субсидии на укрепление материально-технической базы муниципальных дошкольных образовательных учреждений из местного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</si>
  <si>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укрепление материально-технической базы муниципальных дошкольных образовательных учреждений из местного бюджета"</t>
    </r>
  </si>
  <si>
    <r>
      <t xml:space="preserve">Мероприятие 4.005 </t>
    </r>
    <r>
      <rPr>
        <sz val="12"/>
        <color theme="1"/>
        <rFont val="Times New Roman"/>
        <family val="1"/>
        <charset val="204"/>
      </rPr>
      <t>"Субсидии на оснащение муниципальных образовательных дошкольных учреждений, реализующих программы дошкольного образования, уличными игровыми комплексами из местного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</si>
  <si>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оснащение муниципальных образовательных дошкольных учреждений, реализующих программы дошкольного образования, уличными игровыми комплексами из местного бюджета"</t>
    </r>
  </si>
  <si>
    <r>
      <t xml:space="preserve">Мероприятие 4.006 </t>
    </r>
    <r>
      <rPr>
        <sz val="12"/>
        <color theme="1"/>
        <rFont val="Times New Roman"/>
        <family val="1"/>
        <charset val="204"/>
      </rPr>
      <t>"Субсидии на оснащение муниципальных образовательных дошкольных учреждений, реализующих программы дошкольного образования, уличными игровыми комплексами из областного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</si>
  <si>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оснащение муниципальных образовательных дошкольных учреждений, реализующих программы дошкольного образования, уличными игровыми комплексами из областного бюджета"</t>
    </r>
  </si>
  <si>
    <r>
      <rPr>
        <b/>
        <sz val="12"/>
        <color indexed="8"/>
        <rFont val="Times New Roman"/>
        <family val="1"/>
        <charset val="204"/>
      </rPr>
      <t>Показатель 1 "</t>
    </r>
    <r>
      <rPr>
        <sz val="12"/>
        <color indexed="8"/>
        <rFont val="Times New Roman"/>
        <family val="1"/>
        <charset val="204"/>
      </rPr>
      <t>Доля педагогических  работников  муниципальных образовательных учреждений, проживающих и работающих в сельской местности, получивших компенсацию расходов на оплату жилых помещений, отопления и освещения, от общего количества педагогических работников, проживающих и работающих в сельской местности"</t>
    </r>
  </si>
  <si>
    <r>
      <t xml:space="preserve">Мероприятие 5.001 </t>
    </r>
    <r>
      <rPr>
        <sz val="12"/>
        <color theme="1"/>
        <rFont val="Times New Roman"/>
        <family val="1"/>
        <charset val="204"/>
      </rPr>
      <t>"Компенсация части родительской платы за содержание ребенка в государственных и муниципальных образовательных дошкольных учреждениях, реализующих основную общеобразовательную программу дошкольного образования из областного бюджета</t>
    </r>
    <r>
      <rPr>
        <sz val="12"/>
        <color indexed="8"/>
        <rFont val="Times New Roman"/>
        <family val="1"/>
        <charset val="204"/>
      </rPr>
      <t>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</si>
  <si>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дошкольных учреждений, предоставляющих компенсацию части родительской платы за содержание ребенка в государственных и муниципальных образовательных дошкольных учреждениях, реализующих основную общеобразовательную программу дошкольного образования из областного бюджета"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</si>
  <si>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педагогических  работников  муниципальных образовательных учреждений, проживающих и работающих в сельской местности, получивших компенсацию расходов на оплату жилых помещений, отопления и освещения"</t>
    </r>
  </si>
  <si>
    <r>
      <t xml:space="preserve">Мероприятие 5.005 </t>
    </r>
    <r>
      <rPr>
        <sz val="12"/>
        <color theme="1"/>
        <rFont val="Times New Roman"/>
        <family val="1"/>
        <charset val="204"/>
      </rPr>
      <t>"Единовременная выплата к началу учебного года работникам муниципальных образовательных учреждений из местного бюджета</t>
    </r>
    <r>
      <rPr>
        <sz val="12"/>
        <color indexed="8"/>
        <rFont val="Times New Roman"/>
        <family val="1"/>
        <charset val="204"/>
      </rPr>
      <t>"</t>
    </r>
  </si>
  <si>
    <r>
      <t xml:space="preserve">Мероприятие 5.006 </t>
    </r>
    <r>
      <rPr>
        <sz val="12"/>
        <color theme="1"/>
        <rFont val="Times New Roman"/>
        <family val="1"/>
        <charset val="204"/>
      </rPr>
      <t>"Субвенции на 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 за счет средств федерального бюджета</t>
    </r>
    <r>
      <rPr>
        <sz val="12"/>
        <color indexed="8"/>
        <rFont val="Times New Roman"/>
        <family val="1"/>
        <charset val="204"/>
      </rPr>
      <t>"</t>
    </r>
  </si>
  <si>
    <r>
      <rPr>
        <b/>
        <sz val="12"/>
        <color theme="1"/>
        <rFont val="Times New Roman"/>
        <family val="1"/>
        <charset val="204"/>
      </rPr>
      <t>Показатель 1</t>
    </r>
    <r>
      <rPr>
        <sz val="12"/>
        <color theme="1"/>
        <rFont val="Times New Roman"/>
        <family val="1"/>
        <charset val="204"/>
      </rPr>
      <t xml:space="preserve"> "</t>
    </r>
    <r>
      <rPr>
        <sz val="12"/>
        <color indexed="8"/>
        <rFont val="Times New Roman"/>
        <family val="1"/>
        <charset val="204"/>
      </rPr>
      <t>Количество работников  муниципальных образовательных учреждений, получивших единовременную выплату к началу учебного года"</t>
    </r>
  </si>
  <si>
    <r>
      <rPr>
        <b/>
        <sz val="12"/>
        <color indexed="8"/>
        <rFont val="Times New Roman"/>
        <family val="1"/>
        <charset val="204"/>
      </rPr>
      <t>Показатель 1 "</t>
    </r>
    <r>
      <rPr>
        <sz val="12"/>
        <color indexed="8"/>
        <rFont val="Times New Roman"/>
        <family val="1"/>
        <charset val="204"/>
      </rPr>
      <t>Доля педагогических  работников  муниципальных образовательных учреждений, получивших стимулирующую выплату, от общего количества педагогических работников"</t>
    </r>
  </si>
  <si>
    <r>
      <rPr>
        <b/>
        <sz val="12"/>
        <color rgb="FF000000"/>
        <rFont val="Times New Roman"/>
        <family val="1"/>
        <charset val="204"/>
      </rPr>
      <t>Мероприятие 6.001 "</t>
    </r>
    <r>
      <rPr>
        <sz val="12"/>
        <color rgb="FF000000"/>
        <rFont val="Times New Roman"/>
        <family val="1"/>
        <charset val="204"/>
      </rPr>
      <t>Единовременная выплата к началу учебного года работникам муниципальных образовательных учреждений из областного бюджета"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</si>
  <si>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работников  муниципальных образовательных учреждений, получивших единовременную выплату к началу учебного года"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</si>
  <si>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"Финансирование Проведение из местного бюджета капитального ремонта зданий и помещений находящихся в муниципальной собственности и используемых для размещения МБУ "Оздоровительный лагерь "Радуга""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</si>
  <si>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"Финансирование Проведение из местного бюджета капитального ремонта зданий и помещений находящихся в муниципальной собственности и используемых для размещения МБУ "Оздоровительный лагерь "Радуга"</t>
    </r>
  </si>
  <si>
    <r>
      <rPr>
        <b/>
        <sz val="12"/>
        <color indexed="8"/>
        <rFont val="Times New Roman"/>
        <family val="1"/>
        <charset val="204"/>
      </rPr>
      <t>Показатель 2</t>
    </r>
    <r>
      <rPr>
        <sz val="12"/>
        <color indexed="8"/>
        <rFont val="Times New Roman"/>
        <family val="1"/>
        <charset val="204"/>
      </rPr>
      <t xml:space="preserve"> "Количество региональных и всероссийских конкурсов педагогического мастерства, в которых приняли участие педагоги Бологовского муниципального округа Тверской области"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</si>
  <si>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«Организация курсов по подготовке  кадров»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</si>
  <si>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«Организация проведения праздничных мероприятий»</t>
    </r>
  </si>
  <si>
    <r>
      <rPr>
        <b/>
        <sz val="12"/>
        <rFont val="Times New Roman"/>
        <family val="1"/>
        <charset val="204"/>
      </rPr>
      <t xml:space="preserve">Мероприятие  4.001 </t>
    </r>
    <r>
      <rPr>
        <sz val="12"/>
        <rFont val="Times New Roman"/>
        <family val="1"/>
        <charset val="204"/>
      </rPr>
      <t>«Проведения праздничных мероприятий»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</si>
  <si>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«Проведение мероприятий отделом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</si>
  <si>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«Финансирование деятельности муниципальных служащих отдела образования и оплата прочих услуг»</t>
    </r>
  </si>
  <si>
    <r>
      <rPr>
        <b/>
        <sz val="12"/>
        <rFont val="Times New Roman"/>
        <family val="1"/>
        <charset val="204"/>
      </rPr>
      <t>Задача 4</t>
    </r>
    <r>
      <rPr>
        <sz val="12"/>
        <rFont val="Times New Roman"/>
        <family val="1"/>
        <charset val="204"/>
      </rPr>
      <t xml:space="preserve"> «Реализация национального проекта «Образование»» 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</si>
  <si>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«Количество муниципальных образовательных учреждений, охваченных национальным проектом «Образование»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</si>
  <si>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программами общего среднего (полного) образования  в муниципальных 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</si>
  <si>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 xml:space="preserve">Административное мероприятие  4.001 </t>
    </r>
    <r>
      <rPr>
        <sz val="12"/>
        <color indexed="8"/>
        <rFont val="Times New Roman"/>
        <family val="1"/>
        <charset val="204"/>
      </rPr>
      <t>«Охват обучающихся муниципальных общеобразовательных учреждений, задействованных в национальном проекте»</t>
    </r>
  </si>
  <si>
    <r>
      <rPr>
        <b/>
        <sz val="12"/>
        <color indexed="8"/>
        <rFont val="Times New Roman"/>
        <family val="1"/>
        <charset val="204"/>
      </rPr>
      <t>Задача 5</t>
    </r>
    <r>
      <rPr>
        <sz val="12"/>
        <color indexed="8"/>
        <rFont val="Times New Roman"/>
        <family val="1"/>
        <charset val="204"/>
      </rPr>
      <t xml:space="preserve"> "Обеспечение гарантированных выплат работникам муниципальных образовательных учреждений и населению Бологовского муниципального округа Тверской области"</t>
    </r>
  </si>
  <si>
    <r>
      <rPr>
        <b/>
        <sz val="12"/>
        <color indexed="8"/>
        <rFont val="Times New Roman"/>
        <family val="1"/>
        <charset val="204"/>
      </rPr>
      <t>Задача 6</t>
    </r>
    <r>
      <rPr>
        <sz val="12"/>
        <color indexed="8"/>
        <rFont val="Times New Roman"/>
        <family val="1"/>
        <charset val="204"/>
      </rPr>
      <t xml:space="preserve"> "Стимулирующие выплаты муниципальным образовательным учреждениям"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</si>
  <si>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муниципальных общеобразовательных учреждений, которым положена субсидия на иные цели"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</si>
  <si>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муниципальных дошкольных образовательных учреждений, которым положена субсидия на иные цели"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</si>
  <si>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учреждений, принимающих участие в реализации проекта в рамках Программы поддержки школьных инициатив"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</si>
  <si>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"Количество муниципальных образовательных учреждений, принявших участие в течение последних трёх лет в конкурсах муниципальных образовательных учреждений, в общей численности муниципальных образовательных учреждений"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</si>
  <si>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работников  муниципальных образовательных учреждений"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</si>
  <si>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2.002</t>
    </r>
    <r>
      <rPr>
        <sz val="12"/>
        <color indexed="8"/>
        <rFont val="Times New Roman"/>
        <family val="1"/>
        <charset val="204"/>
      </rPr>
      <t xml:space="preserve"> «Информирование обучающихся об организации временного трудоустройства»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</si>
  <si>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«Количество проведенных мерпориятий по информированию обучающихся о временном трудоустройстве»</t>
    </r>
  </si>
  <si>
    <r>
      <rPr>
        <b/>
        <sz val="12"/>
        <color indexed="8"/>
        <rFont val="Times New Roman"/>
        <family val="1"/>
        <charset val="204"/>
      </rPr>
      <t>Мероприятие 3.001</t>
    </r>
    <r>
      <rPr>
        <sz val="12"/>
        <color indexed="8"/>
        <rFont val="Times New Roman"/>
        <family val="1"/>
        <charset val="204"/>
      </rPr>
      <t xml:space="preserve"> "Субсидии муниципальным бюджетным общеобразовательным учреждениям на иные цели"</t>
    </r>
  </si>
  <si>
    <r>
      <rPr>
        <b/>
        <sz val="12"/>
        <rFont val="Times New Roman"/>
        <family val="1"/>
        <charset val="204"/>
      </rPr>
      <t>Административное мероприятие  3.002</t>
    </r>
    <r>
      <rPr>
        <sz val="12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повышение эффективности и качества услуг в сфере дополнительного образования детей»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</si>
  <si>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3.002</t>
    </r>
    <r>
      <rPr>
        <sz val="12"/>
        <color indexed="8"/>
        <rFont val="Times New Roman"/>
        <family val="1"/>
        <charset val="204"/>
      </rPr>
      <t xml:space="preserve"> «Выполнение муниципального задания на оказание муниципальных услуг»</t>
    </r>
  </si>
  <si>
    <r>
      <rPr>
        <b/>
        <sz val="12"/>
        <rFont val="Times New Roman"/>
        <family val="1"/>
        <charset val="204"/>
      </rPr>
      <t xml:space="preserve">Показатель 1 </t>
    </r>
    <r>
      <rPr>
        <sz val="12"/>
        <rFont val="Times New Roman"/>
        <family val="1"/>
        <charset val="204"/>
      </rPr>
      <t>«Выполнение муниципального задания на оказание муниципальных услуг»</t>
    </r>
  </si>
  <si>
    <r>
      <rPr>
        <b/>
        <sz val="12"/>
        <color rgb="FF000000"/>
        <rFont val="Times New Roman"/>
        <family val="1"/>
        <charset val="204"/>
      </rPr>
      <t xml:space="preserve">Административное мероприятие 6.002 </t>
    </r>
    <r>
      <rPr>
        <sz val="12"/>
        <color rgb="FF000000"/>
        <rFont val="Times New Roman"/>
        <family val="1"/>
        <charset val="204"/>
      </rPr>
      <t>"Стимулирование работников муниципальных образовательных учреждений"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</si>
  <si>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муниципальных бюджетных общеобразовательных учреждений которым положена субсидия на иные цели»</t>
    </r>
  </si>
  <si>
    <t xml:space="preserve">Приложение 1 к муниципальной программе Бологовского муниципального округа Тверской обалсти "Развитие муниципальной системы образования Бологовского муниципального округа Тверской области на 2025-2030 годы", утвержденной постановлением Администрации Бологовского муниципального округа Тверской области                                                                             от "26" 03 2026 № 73-п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</si>
</sst>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0"/>
    <numFmt numFmtId="165" formatCode="0.0"/>
    <numFmt numFmtId="166" formatCode="#\ ##0"/>
    <numFmt numFmtId="167" formatCode="#\ ##0.00_р_."/>
  </numFmts>
  <fonts count="35" x14ac:knownFonts="1">
    <font>
      <sz val="11"/>
      <color theme="1"/>
      <name val="Calibri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9C65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9"/>
      <color rgb="FF9C6500"/>
      <name val="Times New Roman"/>
      <family val="1"/>
      <charset val="204"/>
    </font>
    <font>
      <b/>
      <sz val="9"/>
      <color rgb="FF3F3F3F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3F3F3F"/>
      <name val="Times New Roman"/>
      <family val="1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3" borderId="11" applyNumberFormat="0" applyAlignment="0" applyProtection="0"/>
    <xf numFmtId="0" fontId="18" fillId="4" borderId="0" applyNumberFormat="0" applyBorder="0" applyAlignment="0" applyProtection="0"/>
    <xf numFmtId="0" fontId="31" fillId="0" borderId="19">
      <alignment vertical="top" wrapText="1"/>
    </xf>
  </cellStyleXfs>
  <cellXfs count="162">
    <xf numFmtId="0" fontId="0" fillId="0" borderId="0" xfId="0"/>
    <xf numFmtId="0" fontId="1" fillId="2" borderId="0" xfId="0" applyFont="1" applyFill="1"/>
    <xf numFmtId="0" fontId="8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horizontal="center" vertical="center"/>
    </xf>
    <xf numFmtId="1" fontId="30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7" fillId="2" borderId="0" xfId="0" applyFont="1" applyFill="1"/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9" fillId="2" borderId="15" xfId="0" applyFont="1" applyFill="1" applyBorder="1" applyAlignment="1">
      <alignment vertical="center" wrapText="1"/>
    </xf>
    <xf numFmtId="0" fontId="9" fillId="2" borderId="0" xfId="0" applyFont="1" applyFill="1"/>
    <xf numFmtId="0" fontId="8" fillId="2" borderId="0" xfId="0" applyFont="1" applyFill="1" applyAlignment="1">
      <alignment textRotation="90"/>
    </xf>
    <xf numFmtId="0" fontId="9" fillId="2" borderId="1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textRotation="90"/>
    </xf>
    <xf numFmtId="0" fontId="9" fillId="2" borderId="1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4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vertical="center" wrapText="1"/>
    </xf>
    <xf numFmtId="0" fontId="28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166" fontId="8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21" fillId="2" borderId="0" xfId="0" applyFont="1" applyFill="1"/>
    <xf numFmtId="0" fontId="7" fillId="2" borderId="0" xfId="0" applyFont="1" applyFill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20" fillId="2" borderId="14" xfId="1" applyFont="1" applyFill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8" xfId="1" applyFont="1" applyFill="1" applyBorder="1" applyAlignment="1">
      <alignment horizontal="center" vertical="center"/>
    </xf>
    <xf numFmtId="166" fontId="9" fillId="2" borderId="14" xfId="0" applyNumberFormat="1" applyFont="1" applyFill="1" applyBorder="1" applyAlignment="1">
      <alignment horizontal="center" vertical="center" wrapText="1"/>
    </xf>
    <xf numFmtId="0" fontId="11" fillId="2" borderId="0" xfId="1" applyFill="1" applyBorder="1"/>
    <xf numFmtId="2" fontId="9" fillId="2" borderId="1" xfId="0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32" fillId="2" borderId="1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33" fillId="2" borderId="0" xfId="0" applyFont="1" applyFill="1"/>
    <xf numFmtId="0" fontId="32" fillId="2" borderId="15" xfId="1" applyFont="1" applyFill="1" applyBorder="1" applyAlignment="1">
      <alignment horizontal="center" vertical="center"/>
    </xf>
    <xf numFmtId="0" fontId="21" fillId="2" borderId="15" xfId="1" applyFont="1" applyFill="1" applyBorder="1" applyAlignment="1">
      <alignment horizontal="center" vertical="center"/>
    </xf>
    <xf numFmtId="165" fontId="9" fillId="2" borderId="15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9" fillId="2" borderId="1" xfId="2" applyFont="1" applyFill="1" applyBorder="1" applyAlignment="1" applyProtection="1">
      <alignment horizontal="center" vertical="center"/>
      <protection locked="0"/>
    </xf>
    <xf numFmtId="0" fontId="19" fillId="2" borderId="10" xfId="2" applyFont="1" applyFill="1" applyBorder="1" applyAlignment="1" applyProtection="1">
      <alignment horizontal="center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1" xfId="1" applyFont="1" applyFill="1" applyAlignment="1">
      <alignment horizontal="center" vertical="center"/>
    </xf>
    <xf numFmtId="0" fontId="13" fillId="2" borderId="11" xfId="1" applyFont="1" applyFill="1" applyAlignment="1">
      <alignment horizontal="center" vertical="center"/>
    </xf>
    <xf numFmtId="0" fontId="9" fillId="2" borderId="11" xfId="1" applyFont="1" applyFill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0" fontId="21" fillId="2" borderId="1" xfId="0" applyFont="1" applyFill="1" applyBorder="1"/>
    <xf numFmtId="1" fontId="9" fillId="2" borderId="1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165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0" fillId="2" borderId="11" xfId="1" applyNumberFormat="1" applyFont="1" applyFill="1" applyAlignment="1">
      <alignment horizontal="center" vertical="center" wrapText="1"/>
    </xf>
    <xf numFmtId="0" fontId="10" fillId="2" borderId="0" xfId="2" applyFont="1" applyFill="1" applyProtection="1">
      <protection locked="0"/>
    </xf>
    <xf numFmtId="0" fontId="1" fillId="2" borderId="0" xfId="0" applyFont="1" applyFill="1" applyProtection="1">
      <protection locked="0"/>
    </xf>
    <xf numFmtId="0" fontId="11" fillId="2" borderId="11" xfId="1" applyFill="1"/>
    <xf numFmtId="0" fontId="16" fillId="2" borderId="1" xfId="1" applyFont="1" applyFill="1" applyBorder="1"/>
    <xf numFmtId="1" fontId="9" fillId="2" borderId="1" xfId="0" applyNumberFormat="1" applyFont="1" applyFill="1" applyBorder="1" applyAlignment="1">
      <alignment horizontal="center" vertical="center" wrapText="1"/>
    </xf>
    <xf numFmtId="165" fontId="30" fillId="2" borderId="14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horizontal="left" vertical="top" wrapText="1"/>
    </xf>
    <xf numFmtId="0" fontId="34" fillId="2" borderId="1" xfId="0" applyFont="1" applyFill="1" applyBorder="1" applyAlignment="1">
      <alignment horizontal="center" vertical="center"/>
    </xf>
    <xf numFmtId="0" fontId="21" fillId="2" borderId="1" xfId="2" applyFont="1" applyFill="1" applyBorder="1" applyAlignment="1" applyProtection="1">
      <alignment vertical="center" wrapText="1"/>
      <protection locked="0"/>
    </xf>
    <xf numFmtId="0" fontId="29" fillId="2" borderId="0" xfId="0" applyFont="1" applyFill="1" applyAlignment="1">
      <alignment horizontal="left" vertical="center" wrapText="1"/>
    </xf>
    <xf numFmtId="0" fontId="29" fillId="2" borderId="19" xfId="3" applyNumberFormat="1" applyFont="1" applyFill="1" applyAlignment="1" applyProtection="1">
      <alignment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5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13" xfId="0" applyFont="1" applyFill="1" applyBorder="1" applyAlignment="1">
      <alignment horizontal="center" vertical="center" textRotation="90" wrapText="1"/>
    </xf>
    <xf numFmtId="0" fontId="9" fillId="2" borderId="10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wrapText="1"/>
    </xf>
  </cellXfs>
  <cellStyles count="4">
    <cellStyle name="xl37" xfId="3"/>
    <cellStyle name="Вывод" xfId="1" builtinId="21"/>
    <cellStyle name="Нейтральный" xfId="2" builtinId="28"/>
    <cellStyle name="Обычный" xfId="0" builtinId="0"/>
  </cellStyles>
  <dxfs count="0"/>
  <tableStyles count="0" defaultTableStyle="TableStyleMedium9" defaultPivotStyle="PivotStyleLight16"/>
  <colors>
    <mruColors>
      <color rgb="FFFF0000"/>
      <color rgb="FFFFFF00"/>
      <color rgb="FFE6B8B7"/>
      <color rgb="FF9C6500"/>
      <color rgb="FFD8E4BC"/>
      <color rgb="FFF2F2F2"/>
      <color rgb="FFEEECE1"/>
      <color rgb="FF3F3F3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2"/>
  <sheetViews>
    <sheetView tabSelected="1" zoomScale="90" zoomScaleNormal="90" workbookViewId="0">
      <selection activeCell="AF2" sqref="AF2:AK3"/>
    </sheetView>
  </sheetViews>
  <sheetFormatPr defaultColWidth="5.5703125" defaultRowHeight="15.75" x14ac:dyDescent="0.25"/>
  <cols>
    <col min="1" max="1" width="5.5703125" style="100"/>
    <col min="2" max="18" width="4" style="100" customWidth="1"/>
    <col min="19" max="20" width="5.5703125" style="100"/>
    <col min="21" max="28" width="5.5703125" style="20"/>
    <col min="29" max="29" width="46.85546875" style="121" customWidth="1"/>
    <col min="30" max="36" width="10" style="100" customWidth="1"/>
    <col min="37" max="37" width="11.28515625" style="100" customWidth="1"/>
    <col min="38" max="16384" width="5.5703125" style="100"/>
  </cols>
  <sheetData>
    <row r="1" spans="2:40" ht="18.75" x14ac:dyDescent="0.3">
      <c r="B1" s="1"/>
      <c r="C1" s="1"/>
      <c r="D1" s="157" t="s">
        <v>0</v>
      </c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7"/>
      <c r="AM1" s="18"/>
      <c r="AN1" s="18"/>
    </row>
    <row r="2" spans="2:40" ht="18.75" x14ac:dyDescent="0.3">
      <c r="B2" s="1"/>
      <c r="C2" s="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4"/>
      <c r="AD2" s="101"/>
      <c r="AE2" s="101"/>
      <c r="AF2" s="160" t="s">
        <v>218</v>
      </c>
      <c r="AG2" s="160"/>
      <c r="AH2" s="160"/>
      <c r="AI2" s="160"/>
      <c r="AJ2" s="160"/>
      <c r="AK2" s="160"/>
      <c r="AL2" s="17"/>
      <c r="AM2" s="18"/>
      <c r="AN2" s="18"/>
    </row>
    <row r="3" spans="2:40" ht="163.5" customHeight="1" x14ac:dyDescent="0.3">
      <c r="B3" s="1"/>
      <c r="C3" s="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4"/>
      <c r="AD3" s="101"/>
      <c r="AE3" s="101"/>
      <c r="AF3" s="160"/>
      <c r="AG3" s="160"/>
      <c r="AH3" s="160"/>
      <c r="AI3" s="160"/>
      <c r="AJ3" s="160"/>
      <c r="AK3" s="160"/>
      <c r="AL3" s="17"/>
      <c r="AM3" s="18"/>
      <c r="AN3" s="18"/>
    </row>
    <row r="4" spans="2:40" ht="18.75" x14ac:dyDescent="0.3">
      <c r="B4" s="1"/>
      <c r="C4" s="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4"/>
      <c r="AD4" s="101"/>
      <c r="AE4" s="101"/>
      <c r="AF4" s="101"/>
      <c r="AG4" s="101"/>
      <c r="AH4" s="101"/>
      <c r="AI4" s="101"/>
      <c r="AJ4" s="101"/>
      <c r="AK4" s="101"/>
      <c r="AL4" s="17"/>
      <c r="AM4" s="18"/>
      <c r="AN4" s="18"/>
    </row>
    <row r="5" spans="2:40" ht="28.5" customHeight="1" x14ac:dyDescent="0.3">
      <c r="B5" s="1"/>
      <c r="C5" s="158" t="s">
        <v>94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7"/>
      <c r="AM5" s="18"/>
      <c r="AN5" s="18"/>
    </row>
    <row r="6" spans="2:40" ht="9" customHeight="1" x14ac:dyDescent="0.3">
      <c r="B6" s="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7"/>
      <c r="AM6" s="18"/>
      <c r="AN6" s="18"/>
    </row>
    <row r="7" spans="2:40" ht="11.25" customHeight="1" x14ac:dyDescent="0.3">
      <c r="B7" s="1"/>
      <c r="C7" s="158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7"/>
      <c r="AM7" s="18"/>
      <c r="AN7" s="18"/>
    </row>
    <row r="8" spans="2:40" ht="18.75" customHeight="1" x14ac:dyDescent="0.3">
      <c r="B8" s="1"/>
      <c r="C8" s="158" t="s">
        <v>142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7"/>
      <c r="AM8" s="18"/>
      <c r="AN8" s="18"/>
    </row>
    <row r="9" spans="2:40" ht="17.25" customHeight="1" x14ac:dyDescent="0.3">
      <c r="B9" s="1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7"/>
      <c r="AM9" s="18"/>
      <c r="AN9" s="18"/>
    </row>
    <row r="10" spans="2:40" ht="9" customHeight="1" x14ac:dyDescent="0.3">
      <c r="B10" s="1"/>
      <c r="C10" s="102"/>
      <c r="D10" s="102"/>
      <c r="E10" s="102"/>
      <c r="F10" s="102"/>
      <c r="G10" s="102"/>
      <c r="H10" s="102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02"/>
      <c r="AK10" s="102"/>
      <c r="AL10" s="17"/>
      <c r="AM10" s="18"/>
      <c r="AN10" s="18"/>
    </row>
    <row r="11" spans="2:40" ht="13.5" customHeight="1" x14ac:dyDescent="0.3">
      <c r="B11" s="1"/>
      <c r="C11" s="102"/>
      <c r="D11" s="102"/>
      <c r="E11" s="102"/>
      <c r="F11" s="102"/>
      <c r="G11" s="102"/>
      <c r="H11" s="102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02"/>
      <c r="AJ11" s="102"/>
      <c r="AK11" s="102"/>
      <c r="AL11" s="17"/>
      <c r="AM11" s="18"/>
      <c r="AN11" s="18"/>
    </row>
    <row r="12" spans="2:40" ht="19.5" x14ac:dyDescent="0.35">
      <c r="B12" s="1"/>
      <c r="C12" s="19" t="s">
        <v>1</v>
      </c>
      <c r="U12" s="100"/>
      <c r="V12" s="100"/>
      <c r="AC12" s="21"/>
      <c r="AD12" s="20"/>
      <c r="AE12" s="20"/>
      <c r="AF12" s="20"/>
      <c r="AH12" s="103"/>
      <c r="AI12" s="103"/>
      <c r="AJ12" s="103"/>
      <c r="AK12" s="103"/>
      <c r="AL12" s="17"/>
      <c r="AM12" s="18"/>
      <c r="AN12" s="18"/>
    </row>
    <row r="13" spans="2:40" ht="18.75" x14ac:dyDescent="0.3">
      <c r="B13" s="1"/>
      <c r="C13" s="151" t="s">
        <v>2</v>
      </c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20"/>
      <c r="AF13" s="20"/>
      <c r="AH13" s="103"/>
      <c r="AI13" s="103"/>
      <c r="AJ13" s="103"/>
      <c r="AK13" s="103"/>
      <c r="AL13" s="17"/>
      <c r="AM13" s="18"/>
      <c r="AN13" s="18"/>
    </row>
    <row r="14" spans="2:40" ht="18.75" x14ac:dyDescent="0.3">
      <c r="B14" s="1"/>
      <c r="C14" s="151" t="s">
        <v>3</v>
      </c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20"/>
      <c r="AF14" s="20"/>
      <c r="AH14" s="103"/>
      <c r="AI14" s="103"/>
      <c r="AJ14" s="103"/>
      <c r="AK14" s="103"/>
      <c r="AL14" s="17"/>
      <c r="AM14" s="18"/>
      <c r="AN14" s="18"/>
    </row>
    <row r="15" spans="2:40" ht="18.75" x14ac:dyDescent="0.3">
      <c r="B15" s="1"/>
      <c r="C15" s="151" t="s">
        <v>4</v>
      </c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20"/>
      <c r="AF15" s="20"/>
      <c r="AH15" s="103"/>
      <c r="AI15" s="103"/>
      <c r="AJ15" s="103"/>
      <c r="AK15" s="103"/>
      <c r="AL15" s="17"/>
      <c r="AM15" s="18"/>
      <c r="AN15" s="18"/>
    </row>
    <row r="16" spans="2:40" ht="18.75" x14ac:dyDescent="0.3">
      <c r="B16" s="1"/>
      <c r="C16" s="151" t="s">
        <v>5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20"/>
      <c r="AF16" s="20"/>
      <c r="AH16" s="103"/>
      <c r="AI16" s="103"/>
      <c r="AJ16" s="103"/>
      <c r="AK16" s="103"/>
      <c r="AL16" s="17"/>
      <c r="AM16" s="18"/>
      <c r="AN16" s="18"/>
    </row>
    <row r="17" spans="1:40" ht="18.75" x14ac:dyDescent="0.3">
      <c r="B17" s="1"/>
      <c r="C17" s="151" t="s">
        <v>6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20"/>
      <c r="AF17" s="20"/>
      <c r="AH17" s="103"/>
      <c r="AI17" s="103"/>
      <c r="AJ17" s="103"/>
      <c r="AK17" s="103"/>
      <c r="AL17" s="17"/>
      <c r="AM17" s="18"/>
      <c r="AN17" s="18"/>
    </row>
    <row r="18" spans="1:40" ht="18.75" x14ac:dyDescent="0.3">
      <c r="B18" s="1"/>
      <c r="C18" s="151" t="s">
        <v>7</v>
      </c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20"/>
      <c r="AF18" s="20"/>
      <c r="AH18" s="103"/>
      <c r="AI18" s="103"/>
      <c r="AJ18" s="103"/>
      <c r="AK18" s="103"/>
      <c r="AL18" s="17"/>
      <c r="AM18" s="18"/>
      <c r="AN18" s="18"/>
    </row>
    <row r="19" spans="1:40" ht="33" customHeight="1" x14ac:dyDescent="0.3">
      <c r="B19" s="1"/>
      <c r="C19" s="151" t="s">
        <v>8</v>
      </c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20"/>
      <c r="AF19" s="20"/>
      <c r="AH19" s="103"/>
      <c r="AI19" s="103"/>
      <c r="AJ19" s="103"/>
      <c r="AK19" s="103"/>
      <c r="AL19" s="17"/>
      <c r="AM19" s="18"/>
      <c r="AN19" s="18"/>
    </row>
    <row r="20" spans="1:40" ht="13.5" customHeight="1" x14ac:dyDescent="0.3">
      <c r="B20" s="1"/>
      <c r="C20" s="1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"/>
      <c r="AM20" s="18"/>
      <c r="AN20" s="18"/>
    </row>
    <row r="21" spans="1:40" ht="12" customHeight="1" x14ac:dyDescent="0.25">
      <c r="A21" s="22"/>
      <c r="B21" s="2"/>
      <c r="C21" s="2"/>
      <c r="D21" s="154" t="s">
        <v>9</v>
      </c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23"/>
      <c r="AM21" s="24"/>
      <c r="AN21" s="24"/>
    </row>
    <row r="22" spans="1:40" ht="18.75" hidden="1" x14ac:dyDescent="0.3">
      <c r="A22" s="22"/>
      <c r="B22" s="2"/>
      <c r="C22" s="2"/>
      <c r="D22" s="156" t="s">
        <v>10</v>
      </c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7"/>
      <c r="AM22" s="24"/>
      <c r="AN22" s="24"/>
    </row>
    <row r="23" spans="1:40" s="1" customFormat="1" ht="57" customHeight="1" x14ac:dyDescent="0.25">
      <c r="A23" s="2"/>
      <c r="B23" s="134" t="s">
        <v>11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50"/>
      <c r="S23" s="135" t="s">
        <v>12</v>
      </c>
      <c r="T23" s="136"/>
      <c r="U23" s="136"/>
      <c r="V23" s="136"/>
      <c r="W23" s="136"/>
      <c r="X23" s="136"/>
      <c r="Y23" s="136"/>
      <c r="Z23" s="136"/>
      <c r="AA23" s="136"/>
      <c r="AB23" s="137"/>
      <c r="AC23" s="149" t="s">
        <v>13</v>
      </c>
      <c r="AD23" s="134" t="s">
        <v>14</v>
      </c>
      <c r="AE23" s="135" t="s">
        <v>15</v>
      </c>
      <c r="AF23" s="136"/>
      <c r="AG23" s="136"/>
      <c r="AH23" s="136"/>
      <c r="AI23" s="136"/>
      <c r="AJ23" s="137"/>
      <c r="AK23" s="25" t="s">
        <v>16</v>
      </c>
    </row>
    <row r="24" spans="1:40" s="1" customFormat="1" ht="4.5" hidden="1" customHeight="1" x14ac:dyDescent="0.25">
      <c r="A24" s="2"/>
      <c r="B24" s="135" t="s">
        <v>17</v>
      </c>
      <c r="C24" s="136"/>
      <c r="D24" s="137"/>
      <c r="E24" s="135" t="s">
        <v>18</v>
      </c>
      <c r="F24" s="137"/>
      <c r="G24" s="135" t="s">
        <v>19</v>
      </c>
      <c r="H24" s="137"/>
      <c r="I24" s="135" t="s">
        <v>20</v>
      </c>
      <c r="J24" s="136"/>
      <c r="K24" s="136"/>
      <c r="L24" s="136"/>
      <c r="M24" s="136"/>
      <c r="N24" s="136"/>
      <c r="O24" s="136"/>
      <c r="P24" s="136"/>
      <c r="Q24" s="136"/>
      <c r="R24" s="136"/>
      <c r="S24" s="141"/>
      <c r="T24" s="142"/>
      <c r="U24" s="142"/>
      <c r="V24" s="142"/>
      <c r="W24" s="142"/>
      <c r="X24" s="142"/>
      <c r="Y24" s="142"/>
      <c r="Z24" s="142"/>
      <c r="AA24" s="142"/>
      <c r="AB24" s="143"/>
      <c r="AC24" s="149"/>
      <c r="AD24" s="134"/>
      <c r="AE24" s="138"/>
      <c r="AF24" s="139"/>
      <c r="AG24" s="139"/>
      <c r="AH24" s="139"/>
      <c r="AI24" s="139"/>
      <c r="AJ24" s="140"/>
      <c r="AK24" s="26"/>
    </row>
    <row r="25" spans="1:40" s="1" customFormat="1" ht="42" customHeight="1" x14ac:dyDescent="0.25">
      <c r="A25" s="2"/>
      <c r="B25" s="141"/>
      <c r="C25" s="142"/>
      <c r="D25" s="143"/>
      <c r="E25" s="141"/>
      <c r="F25" s="143"/>
      <c r="G25" s="141"/>
      <c r="H25" s="143"/>
      <c r="I25" s="138"/>
      <c r="J25" s="139"/>
      <c r="K25" s="139"/>
      <c r="L25" s="139"/>
      <c r="M25" s="139"/>
      <c r="N25" s="139"/>
      <c r="O25" s="139"/>
      <c r="P25" s="139"/>
      <c r="Q25" s="139"/>
      <c r="R25" s="139"/>
      <c r="S25" s="138"/>
      <c r="T25" s="139"/>
      <c r="U25" s="139"/>
      <c r="V25" s="139"/>
      <c r="W25" s="139"/>
      <c r="X25" s="139"/>
      <c r="Y25" s="139"/>
      <c r="Z25" s="139"/>
      <c r="AA25" s="139"/>
      <c r="AB25" s="140"/>
      <c r="AC25" s="149"/>
      <c r="AD25" s="134"/>
      <c r="AE25" s="144">
        <v>2025</v>
      </c>
      <c r="AF25" s="144">
        <v>2026</v>
      </c>
      <c r="AG25" s="144">
        <v>2027</v>
      </c>
      <c r="AH25" s="144">
        <v>2028</v>
      </c>
      <c r="AI25" s="144">
        <v>2029</v>
      </c>
      <c r="AJ25" s="135">
        <v>2030</v>
      </c>
      <c r="AK25" s="134" t="s">
        <v>21</v>
      </c>
    </row>
    <row r="26" spans="1:40" s="30" customFormat="1" ht="126.75" customHeight="1" x14ac:dyDescent="0.25">
      <c r="A26" s="27"/>
      <c r="B26" s="138"/>
      <c r="C26" s="139"/>
      <c r="D26" s="140"/>
      <c r="E26" s="138"/>
      <c r="F26" s="140"/>
      <c r="G26" s="138"/>
      <c r="H26" s="140"/>
      <c r="I26" s="146" t="s">
        <v>22</v>
      </c>
      <c r="J26" s="148"/>
      <c r="K26" s="28" t="s">
        <v>23</v>
      </c>
      <c r="L26" s="146" t="s">
        <v>24</v>
      </c>
      <c r="M26" s="148"/>
      <c r="N26" s="146" t="s">
        <v>25</v>
      </c>
      <c r="O26" s="147"/>
      <c r="P26" s="147"/>
      <c r="Q26" s="147"/>
      <c r="R26" s="148"/>
      <c r="S26" s="146" t="s">
        <v>22</v>
      </c>
      <c r="T26" s="148"/>
      <c r="U26" s="28" t="s">
        <v>23</v>
      </c>
      <c r="V26" s="28" t="s">
        <v>26</v>
      </c>
      <c r="W26" s="28" t="s">
        <v>27</v>
      </c>
      <c r="X26" s="146" t="s">
        <v>28</v>
      </c>
      <c r="Y26" s="147"/>
      <c r="Z26" s="148"/>
      <c r="AA26" s="146" t="s">
        <v>29</v>
      </c>
      <c r="AB26" s="148"/>
      <c r="AC26" s="29"/>
      <c r="AD26" s="98"/>
      <c r="AE26" s="145"/>
      <c r="AF26" s="145"/>
      <c r="AG26" s="145"/>
      <c r="AH26" s="145"/>
      <c r="AI26" s="145"/>
      <c r="AJ26" s="138"/>
      <c r="AK26" s="134"/>
    </row>
    <row r="27" spans="1:40" s="1" customFormat="1" ht="15.75" customHeight="1" x14ac:dyDescent="0.25">
      <c r="A27" s="2"/>
      <c r="B27" s="96">
        <v>1</v>
      </c>
      <c r="C27" s="96">
        <v>2</v>
      </c>
      <c r="D27" s="96">
        <v>3</v>
      </c>
      <c r="E27" s="31">
        <v>4</v>
      </c>
      <c r="F27" s="31">
        <v>5</v>
      </c>
      <c r="G27" s="31">
        <v>6</v>
      </c>
      <c r="H27" s="31">
        <v>7</v>
      </c>
      <c r="I27" s="31">
        <v>8</v>
      </c>
      <c r="J27" s="96">
        <v>9</v>
      </c>
      <c r="K27" s="31">
        <v>10</v>
      </c>
      <c r="L27" s="96">
        <v>11</v>
      </c>
      <c r="M27" s="31">
        <v>12</v>
      </c>
      <c r="N27" s="96">
        <v>13</v>
      </c>
      <c r="O27" s="31">
        <v>14</v>
      </c>
      <c r="P27" s="31">
        <v>15</v>
      </c>
      <c r="Q27" s="31">
        <v>16</v>
      </c>
      <c r="R27" s="31">
        <v>17</v>
      </c>
      <c r="S27" s="96">
        <v>18</v>
      </c>
      <c r="T27" s="31">
        <v>19</v>
      </c>
      <c r="U27" s="96">
        <v>20</v>
      </c>
      <c r="V27" s="96">
        <v>21</v>
      </c>
      <c r="W27" s="96">
        <v>22</v>
      </c>
      <c r="X27" s="96">
        <v>23</v>
      </c>
      <c r="Y27" s="96">
        <v>24</v>
      </c>
      <c r="Z27" s="31">
        <v>25</v>
      </c>
      <c r="AA27" s="31">
        <v>26</v>
      </c>
      <c r="AB27" s="31">
        <v>27</v>
      </c>
      <c r="AC27" s="99">
        <v>28</v>
      </c>
      <c r="AD27" s="31">
        <v>29</v>
      </c>
      <c r="AE27" s="96">
        <v>30</v>
      </c>
      <c r="AF27" s="31">
        <v>31</v>
      </c>
      <c r="AG27" s="31">
        <v>32</v>
      </c>
      <c r="AH27" s="31">
        <v>33</v>
      </c>
      <c r="AI27" s="31">
        <v>34</v>
      </c>
      <c r="AJ27" s="32">
        <v>35</v>
      </c>
      <c r="AK27" s="96">
        <v>36</v>
      </c>
    </row>
    <row r="28" spans="1:40" s="1" customFormat="1" ht="100.5" customHeight="1" x14ac:dyDescent="0.25">
      <c r="A28" s="2"/>
      <c r="B28" s="96"/>
      <c r="C28" s="96"/>
      <c r="D28" s="96"/>
      <c r="E28" s="31"/>
      <c r="F28" s="31"/>
      <c r="G28" s="31"/>
      <c r="H28" s="31"/>
      <c r="I28" s="31"/>
      <c r="J28" s="96"/>
      <c r="K28" s="96"/>
      <c r="L28" s="96"/>
      <c r="M28" s="96"/>
      <c r="N28" s="96"/>
      <c r="O28" s="96"/>
      <c r="P28" s="96"/>
      <c r="Q28" s="96"/>
      <c r="R28" s="96"/>
      <c r="S28" s="96">
        <v>5</v>
      </c>
      <c r="T28" s="96">
        <v>5</v>
      </c>
      <c r="U28" s="96">
        <v>0</v>
      </c>
      <c r="V28" s="96">
        <v>0</v>
      </c>
      <c r="W28" s="96">
        <v>0</v>
      </c>
      <c r="X28" s="96">
        <v>0</v>
      </c>
      <c r="Y28" s="96">
        <v>0</v>
      </c>
      <c r="Z28" s="96">
        <v>0</v>
      </c>
      <c r="AA28" s="96">
        <v>0</v>
      </c>
      <c r="AB28" s="96">
        <v>0</v>
      </c>
      <c r="AC28" s="122" t="s">
        <v>96</v>
      </c>
      <c r="AD28" s="130" t="s">
        <v>30</v>
      </c>
      <c r="AE28" s="11">
        <v>828951.4</v>
      </c>
      <c r="AF28" s="11">
        <v>899012.2</v>
      </c>
      <c r="AG28" s="11">
        <v>879141</v>
      </c>
      <c r="AH28" s="11">
        <v>838487.1</v>
      </c>
      <c r="AI28" s="11">
        <v>786347.4</v>
      </c>
      <c r="AJ28" s="11">
        <v>786347.4</v>
      </c>
      <c r="AK28" s="11">
        <f>AE28+AF28+AG28+AH28+AI28+AJ28</f>
        <v>5018286.5000000009</v>
      </c>
    </row>
    <row r="29" spans="1:40" s="1" customFormat="1" ht="25.5" customHeight="1" x14ac:dyDescent="0.25">
      <c r="A29" s="2"/>
      <c r="B29" s="96"/>
      <c r="C29" s="96"/>
      <c r="D29" s="96"/>
      <c r="E29" s="31"/>
      <c r="F29" s="31"/>
      <c r="G29" s="31"/>
      <c r="H29" s="31"/>
      <c r="I29" s="31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106" t="s">
        <v>95</v>
      </c>
      <c r="AD29" s="130" t="s">
        <v>30</v>
      </c>
      <c r="AE29" s="11">
        <v>813768.4</v>
      </c>
      <c r="AF29" s="11">
        <v>879701</v>
      </c>
      <c r="AG29" s="11">
        <v>859829.8</v>
      </c>
      <c r="AH29" s="11">
        <v>819175.9</v>
      </c>
      <c r="AI29" s="11">
        <v>709706.3</v>
      </c>
      <c r="AJ29" s="11">
        <v>769706.3</v>
      </c>
      <c r="AK29" s="11">
        <f>AE29+AF29+AG29+AH29+AI29+AJ29</f>
        <v>4851887.7</v>
      </c>
    </row>
    <row r="30" spans="1:40" s="1" customFormat="1" ht="96.75" customHeight="1" x14ac:dyDescent="0.25">
      <c r="A30" s="2"/>
      <c r="B30" s="3"/>
      <c r="C30" s="3"/>
      <c r="D30" s="3"/>
      <c r="E30" s="33"/>
      <c r="F30" s="33"/>
      <c r="G30" s="33"/>
      <c r="H30" s="33"/>
      <c r="I30" s="33"/>
      <c r="J30" s="14"/>
      <c r="K30" s="14"/>
      <c r="L30" s="14"/>
      <c r="M30" s="14"/>
      <c r="N30" s="14"/>
      <c r="O30" s="14"/>
      <c r="P30" s="14"/>
      <c r="Q30" s="14"/>
      <c r="R30" s="14"/>
      <c r="S30" s="3"/>
      <c r="T30" s="3"/>
      <c r="U30" s="3"/>
      <c r="V30" s="3"/>
      <c r="W30" s="3"/>
      <c r="X30" s="3"/>
      <c r="Y30" s="3"/>
      <c r="Z30" s="3"/>
      <c r="AA30" s="3"/>
      <c r="AB30" s="3"/>
      <c r="AC30" s="43" t="s">
        <v>44</v>
      </c>
      <c r="AD30" s="130"/>
      <c r="AE30" s="130"/>
      <c r="AF30" s="130"/>
      <c r="AG30" s="130"/>
      <c r="AH30" s="130"/>
      <c r="AI30" s="130"/>
      <c r="AJ30" s="130"/>
      <c r="AK30" s="130"/>
    </row>
    <row r="31" spans="1:40" s="1" customFormat="1" ht="69.75" customHeight="1" x14ac:dyDescent="0.25">
      <c r="A31" s="2"/>
      <c r="B31" s="3"/>
      <c r="C31" s="3"/>
      <c r="D31" s="3"/>
      <c r="E31" s="33"/>
      <c r="F31" s="33"/>
      <c r="G31" s="33"/>
      <c r="H31" s="33"/>
      <c r="I31" s="3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07" t="s">
        <v>45</v>
      </c>
      <c r="AD31" s="130" t="s">
        <v>31</v>
      </c>
      <c r="AE31" s="130">
        <v>95.5</v>
      </c>
      <c r="AF31" s="130">
        <v>95.5</v>
      </c>
      <c r="AG31" s="94">
        <v>100</v>
      </c>
      <c r="AH31" s="94">
        <v>100</v>
      </c>
      <c r="AI31" s="94">
        <v>100</v>
      </c>
      <c r="AJ31" s="94">
        <v>100</v>
      </c>
      <c r="AK31" s="94">
        <v>100</v>
      </c>
    </row>
    <row r="32" spans="1:40" s="1" customFormat="1" ht="54" customHeight="1" x14ac:dyDescent="0.25">
      <c r="A32" s="2"/>
      <c r="B32" s="3"/>
      <c r="C32" s="3"/>
      <c r="D32" s="3"/>
      <c r="E32" s="33"/>
      <c r="F32" s="33"/>
      <c r="G32" s="33"/>
      <c r="H32" s="33"/>
      <c r="I32" s="3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07" t="s">
        <v>100</v>
      </c>
      <c r="AD32" s="130" t="s">
        <v>31</v>
      </c>
      <c r="AE32" s="16">
        <v>98</v>
      </c>
      <c r="AF32" s="16">
        <v>98</v>
      </c>
      <c r="AG32" s="16">
        <v>98</v>
      </c>
      <c r="AH32" s="16">
        <v>98</v>
      </c>
      <c r="AI32" s="16">
        <v>98</v>
      </c>
      <c r="AJ32" s="16">
        <v>98</v>
      </c>
      <c r="AK32" s="16">
        <v>98</v>
      </c>
    </row>
    <row r="33" spans="1:37" s="1" customFormat="1" ht="65.25" customHeight="1" x14ac:dyDescent="0.25">
      <c r="A33" s="2"/>
      <c r="B33" s="3"/>
      <c r="C33" s="3"/>
      <c r="D33" s="3"/>
      <c r="E33" s="33"/>
      <c r="F33" s="33"/>
      <c r="G33" s="33"/>
      <c r="H33" s="33"/>
      <c r="I33" s="33"/>
      <c r="J33" s="14"/>
      <c r="K33" s="14"/>
      <c r="L33" s="14"/>
      <c r="M33" s="14"/>
      <c r="N33" s="14"/>
      <c r="O33" s="14"/>
      <c r="P33" s="14"/>
      <c r="Q33" s="14"/>
      <c r="R33" s="14"/>
      <c r="S33" s="3"/>
      <c r="T33" s="3"/>
      <c r="U33" s="3"/>
      <c r="V33" s="3"/>
      <c r="W33" s="3"/>
      <c r="X33" s="3"/>
      <c r="Y33" s="3"/>
      <c r="Z33" s="3"/>
      <c r="AA33" s="3"/>
      <c r="AB33" s="3"/>
      <c r="AC33" s="108" t="s">
        <v>46</v>
      </c>
      <c r="AD33" s="130" t="s">
        <v>31</v>
      </c>
      <c r="AE33" s="11">
        <v>100</v>
      </c>
      <c r="AF33" s="11">
        <v>100</v>
      </c>
      <c r="AG33" s="11">
        <v>100</v>
      </c>
      <c r="AH33" s="94">
        <v>100</v>
      </c>
      <c r="AI33" s="94">
        <v>100</v>
      </c>
      <c r="AJ33" s="94">
        <v>100</v>
      </c>
      <c r="AK33" s="94">
        <v>100</v>
      </c>
    </row>
    <row r="34" spans="1:37" s="1" customFormat="1" ht="63.75" customHeight="1" x14ac:dyDescent="0.25">
      <c r="A34" s="2"/>
      <c r="B34" s="3"/>
      <c r="C34" s="3"/>
      <c r="D34" s="3"/>
      <c r="E34" s="33"/>
      <c r="F34" s="33"/>
      <c r="G34" s="33"/>
      <c r="H34" s="33"/>
      <c r="I34" s="3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07" t="s">
        <v>47</v>
      </c>
      <c r="AD34" s="130" t="s">
        <v>31</v>
      </c>
      <c r="AE34" s="11">
        <v>100</v>
      </c>
      <c r="AF34" s="11">
        <v>100</v>
      </c>
      <c r="AG34" s="11">
        <v>100</v>
      </c>
      <c r="AH34" s="94">
        <v>100</v>
      </c>
      <c r="AI34" s="94">
        <v>100</v>
      </c>
      <c r="AJ34" s="94">
        <v>100</v>
      </c>
      <c r="AK34" s="94">
        <v>100</v>
      </c>
    </row>
    <row r="35" spans="1:37" s="91" customFormat="1" ht="68.25" customHeight="1" x14ac:dyDescent="0.25">
      <c r="A35" s="90"/>
      <c r="B35" s="75"/>
      <c r="C35" s="75"/>
      <c r="D35" s="75"/>
      <c r="E35" s="76"/>
      <c r="F35" s="76"/>
      <c r="G35" s="76"/>
      <c r="H35" s="76"/>
      <c r="I35" s="76"/>
      <c r="J35" s="75"/>
      <c r="K35" s="75"/>
      <c r="L35" s="75"/>
      <c r="M35" s="75"/>
      <c r="N35" s="75"/>
      <c r="O35" s="75"/>
      <c r="P35" s="75"/>
      <c r="Q35" s="75"/>
      <c r="R35" s="75"/>
      <c r="S35" s="77">
        <v>5</v>
      </c>
      <c r="T35" s="77">
        <v>5</v>
      </c>
      <c r="U35" s="77">
        <v>1</v>
      </c>
      <c r="V35" s="77">
        <v>0</v>
      </c>
      <c r="W35" s="77">
        <v>0</v>
      </c>
      <c r="X35" s="77">
        <v>0</v>
      </c>
      <c r="Y35" s="77">
        <v>0</v>
      </c>
      <c r="Z35" s="77">
        <v>0</v>
      </c>
      <c r="AA35" s="77">
        <v>0</v>
      </c>
      <c r="AB35" s="77">
        <v>0</v>
      </c>
      <c r="AC35" s="124" t="s">
        <v>48</v>
      </c>
      <c r="AD35" s="78" t="s">
        <v>30</v>
      </c>
      <c r="AE35" s="88">
        <v>799668.7</v>
      </c>
      <c r="AF35" s="88">
        <v>867012.3</v>
      </c>
      <c r="AG35" s="88">
        <v>850344.1</v>
      </c>
      <c r="AH35" s="88">
        <f>SUM(AH36,AH47,AH83,AH87,AH106)</f>
        <v>809691.2</v>
      </c>
      <c r="AI35" s="88">
        <v>758690.9</v>
      </c>
      <c r="AJ35" s="88">
        <v>758690.9</v>
      </c>
      <c r="AK35" s="88">
        <f>SUM(AE35:AJ35)</f>
        <v>4844098.0999999996</v>
      </c>
    </row>
    <row r="36" spans="1:37" s="1" customFormat="1" ht="49.5" customHeight="1" x14ac:dyDescent="0.25">
      <c r="A36" s="92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0">
        <v>5</v>
      </c>
      <c r="T36" s="81">
        <v>5</v>
      </c>
      <c r="U36" s="81">
        <v>1</v>
      </c>
      <c r="V36" s="81">
        <v>0</v>
      </c>
      <c r="W36" s="81">
        <v>1</v>
      </c>
      <c r="X36" s="81">
        <v>0</v>
      </c>
      <c r="Y36" s="81">
        <v>0</v>
      </c>
      <c r="Z36" s="81">
        <v>0</v>
      </c>
      <c r="AA36" s="81">
        <v>0</v>
      </c>
      <c r="AB36" s="82">
        <v>0</v>
      </c>
      <c r="AC36" s="43" t="s">
        <v>101</v>
      </c>
      <c r="AD36" s="130" t="s">
        <v>30</v>
      </c>
      <c r="AE36" s="89">
        <v>279877</v>
      </c>
      <c r="AF36" s="89">
        <f t="shared" ref="AF36:AJ36" si="0">AF41+AF43+AF45</f>
        <v>340837.60000000003</v>
      </c>
      <c r="AG36" s="89">
        <f t="shared" si="0"/>
        <v>335529.40000000002</v>
      </c>
      <c r="AH36" s="89">
        <f t="shared" si="0"/>
        <v>307713</v>
      </c>
      <c r="AI36" s="89">
        <f t="shared" si="0"/>
        <v>289872.40000000002</v>
      </c>
      <c r="AJ36" s="89">
        <f t="shared" si="0"/>
        <v>289872.40000000002</v>
      </c>
      <c r="AK36" s="88">
        <f>SUM(AE36:AJ36)</f>
        <v>1843701.7999999998</v>
      </c>
    </row>
    <row r="37" spans="1:37" s="1" customFormat="1" ht="80.25" customHeight="1" x14ac:dyDescent="0.25">
      <c r="A37" s="2"/>
      <c r="B37" s="3"/>
      <c r="C37" s="3"/>
      <c r="D37" s="3"/>
      <c r="E37" s="33"/>
      <c r="F37" s="33"/>
      <c r="G37" s="33"/>
      <c r="H37" s="33"/>
      <c r="I37" s="33"/>
      <c r="J37" s="14"/>
      <c r="K37" s="14"/>
      <c r="L37" s="14"/>
      <c r="M37" s="14"/>
      <c r="N37" s="14"/>
      <c r="O37" s="14"/>
      <c r="P37" s="14"/>
      <c r="Q37" s="14"/>
      <c r="R37" s="14"/>
      <c r="S37" s="3"/>
      <c r="T37" s="3"/>
      <c r="U37" s="3"/>
      <c r="V37" s="3"/>
      <c r="W37" s="3"/>
      <c r="X37" s="3"/>
      <c r="Y37" s="3"/>
      <c r="Z37" s="3"/>
      <c r="AA37" s="3"/>
      <c r="AB37" s="3"/>
      <c r="AC37" s="107" t="s">
        <v>102</v>
      </c>
      <c r="AD37" s="130" t="s">
        <v>31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</row>
    <row r="38" spans="1:37" s="1" customFormat="1" ht="63.75" customHeight="1" x14ac:dyDescent="0.25">
      <c r="A38" s="2"/>
      <c r="B38" s="3"/>
      <c r="C38" s="3"/>
      <c r="D38" s="3"/>
      <c r="E38" s="33"/>
      <c r="F38" s="33"/>
      <c r="G38" s="33"/>
      <c r="H38" s="33"/>
      <c r="I38" s="33"/>
      <c r="J38" s="14"/>
      <c r="K38" s="14"/>
      <c r="L38" s="14"/>
      <c r="M38" s="14"/>
      <c r="N38" s="14"/>
      <c r="O38" s="14"/>
      <c r="P38" s="14"/>
      <c r="Q38" s="14"/>
      <c r="R38" s="14"/>
      <c r="S38" s="3"/>
      <c r="T38" s="3"/>
      <c r="U38" s="3"/>
      <c r="V38" s="3"/>
      <c r="W38" s="3"/>
      <c r="X38" s="3"/>
      <c r="Y38" s="3"/>
      <c r="Z38" s="3"/>
      <c r="AA38" s="3"/>
      <c r="AB38" s="3"/>
      <c r="AC38" s="109" t="s">
        <v>49</v>
      </c>
      <c r="AD38" s="130" t="s">
        <v>32</v>
      </c>
      <c r="AE38" s="130">
        <v>1</v>
      </c>
      <c r="AF38" s="130">
        <v>1</v>
      </c>
      <c r="AG38" s="130">
        <v>1</v>
      </c>
      <c r="AH38" s="130">
        <v>1</v>
      </c>
      <c r="AI38" s="130">
        <v>1</v>
      </c>
      <c r="AJ38" s="130">
        <v>1</v>
      </c>
      <c r="AK38" s="130">
        <v>1</v>
      </c>
    </row>
    <row r="39" spans="1:37" s="1" customFormat="1" ht="32.25" customHeight="1" x14ac:dyDescent="0.25">
      <c r="A39" s="2"/>
      <c r="B39" s="3"/>
      <c r="C39" s="3"/>
      <c r="D39" s="3"/>
      <c r="E39" s="33"/>
      <c r="F39" s="33"/>
      <c r="G39" s="33"/>
      <c r="H39" s="33"/>
      <c r="I39" s="33"/>
      <c r="J39" s="14"/>
      <c r="K39" s="14"/>
      <c r="L39" s="14"/>
      <c r="M39" s="14"/>
      <c r="N39" s="14"/>
      <c r="O39" s="14"/>
      <c r="P39" s="14"/>
      <c r="Q39" s="14"/>
      <c r="R39" s="14"/>
      <c r="S39" s="3"/>
      <c r="T39" s="3"/>
      <c r="U39" s="3"/>
      <c r="V39" s="3"/>
      <c r="W39" s="3"/>
      <c r="X39" s="3"/>
      <c r="Y39" s="3"/>
      <c r="Z39" s="3"/>
      <c r="AA39" s="3"/>
      <c r="AB39" s="3"/>
      <c r="AC39" s="110" t="s">
        <v>50</v>
      </c>
      <c r="AD39" s="130" t="s">
        <v>31</v>
      </c>
      <c r="AE39" s="53">
        <v>98</v>
      </c>
      <c r="AF39" s="53">
        <v>98</v>
      </c>
      <c r="AG39" s="53">
        <v>98</v>
      </c>
      <c r="AH39" s="53">
        <v>98</v>
      </c>
      <c r="AI39" s="53">
        <v>98</v>
      </c>
      <c r="AJ39" s="53">
        <v>98</v>
      </c>
      <c r="AK39" s="53">
        <v>98</v>
      </c>
    </row>
    <row r="40" spans="1:37" s="1" customFormat="1" ht="32.25" customHeight="1" x14ac:dyDescent="0.25">
      <c r="A40" s="2"/>
      <c r="B40" s="3"/>
      <c r="C40" s="3"/>
      <c r="D40" s="3"/>
      <c r="E40" s="33"/>
      <c r="F40" s="33"/>
      <c r="G40" s="33"/>
      <c r="H40" s="33"/>
      <c r="I40" s="33"/>
      <c r="J40" s="14"/>
      <c r="K40" s="14"/>
      <c r="L40" s="14"/>
      <c r="M40" s="14"/>
      <c r="N40" s="14"/>
      <c r="O40" s="14"/>
      <c r="P40" s="14"/>
      <c r="Q40" s="14"/>
      <c r="R40" s="14"/>
      <c r="S40" s="3"/>
      <c r="T40" s="3"/>
      <c r="U40" s="3"/>
      <c r="V40" s="3"/>
      <c r="W40" s="3"/>
      <c r="X40" s="3"/>
      <c r="Y40" s="3"/>
      <c r="Z40" s="3"/>
      <c r="AA40" s="3"/>
      <c r="AB40" s="3"/>
      <c r="AC40" s="107" t="s">
        <v>51</v>
      </c>
      <c r="AD40" s="130" t="s">
        <v>31</v>
      </c>
      <c r="AE40" s="53">
        <v>75</v>
      </c>
      <c r="AF40" s="53">
        <v>75</v>
      </c>
      <c r="AG40" s="53">
        <v>75</v>
      </c>
      <c r="AH40" s="53">
        <v>75</v>
      </c>
      <c r="AI40" s="53">
        <v>75</v>
      </c>
      <c r="AJ40" s="53">
        <v>75</v>
      </c>
      <c r="AK40" s="53">
        <v>75</v>
      </c>
    </row>
    <row r="41" spans="1:37" s="1" customFormat="1" ht="66.75" customHeight="1" x14ac:dyDescent="0.25">
      <c r="A41" s="2"/>
      <c r="B41" s="3">
        <v>0</v>
      </c>
      <c r="C41" s="3">
        <v>0</v>
      </c>
      <c r="D41" s="3">
        <v>4</v>
      </c>
      <c r="E41" s="33">
        <v>0</v>
      </c>
      <c r="F41" s="33">
        <v>7</v>
      </c>
      <c r="G41" s="33">
        <v>0</v>
      </c>
      <c r="H41" s="33">
        <v>1</v>
      </c>
      <c r="I41" s="3">
        <v>5</v>
      </c>
      <c r="J41" s="3">
        <v>5</v>
      </c>
      <c r="K41" s="3">
        <v>1</v>
      </c>
      <c r="L41" s="3">
        <v>0</v>
      </c>
      <c r="M41" s="3">
        <v>1</v>
      </c>
      <c r="N41" s="3">
        <v>2</v>
      </c>
      <c r="O41" s="3">
        <v>0</v>
      </c>
      <c r="P41" s="3">
        <v>0</v>
      </c>
      <c r="Q41" s="3">
        <v>1</v>
      </c>
      <c r="R41" s="3">
        <v>0</v>
      </c>
      <c r="S41" s="3">
        <v>5</v>
      </c>
      <c r="T41" s="3">
        <v>5</v>
      </c>
      <c r="U41" s="3">
        <v>1</v>
      </c>
      <c r="V41" s="3">
        <v>0</v>
      </c>
      <c r="W41" s="3">
        <v>1</v>
      </c>
      <c r="X41" s="3">
        <v>2</v>
      </c>
      <c r="Y41" s="3">
        <v>0</v>
      </c>
      <c r="Z41" s="3">
        <v>0</v>
      </c>
      <c r="AA41" s="3">
        <v>1</v>
      </c>
      <c r="AB41" s="3">
        <v>0</v>
      </c>
      <c r="AC41" s="110" t="s">
        <v>90</v>
      </c>
      <c r="AD41" s="130" t="s">
        <v>30</v>
      </c>
      <c r="AE41" s="130">
        <v>131279.20000000001</v>
      </c>
      <c r="AF41" s="130">
        <v>165577.29999999999</v>
      </c>
      <c r="AG41" s="130">
        <v>166340.5</v>
      </c>
      <c r="AH41" s="130">
        <v>138107.4</v>
      </c>
      <c r="AI41" s="130">
        <v>144258.6</v>
      </c>
      <c r="AJ41" s="130">
        <v>144258.6</v>
      </c>
      <c r="AK41" s="59">
        <f>AE41+AF41+AG41+AH41+AI41+AJ41</f>
        <v>889821.6</v>
      </c>
    </row>
    <row r="42" spans="1:37" s="1" customFormat="1" ht="66.75" customHeight="1" x14ac:dyDescent="0.25">
      <c r="A42" s="2"/>
      <c r="B42" s="3"/>
      <c r="C42" s="3"/>
      <c r="D42" s="3"/>
      <c r="E42" s="33"/>
      <c r="F42" s="33"/>
      <c r="G42" s="33"/>
      <c r="H42" s="33"/>
      <c r="I42" s="33"/>
      <c r="J42" s="14"/>
      <c r="K42" s="14"/>
      <c r="L42" s="14"/>
      <c r="M42" s="14"/>
      <c r="N42" s="14"/>
      <c r="O42" s="14"/>
      <c r="P42" s="14"/>
      <c r="Q42" s="14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43" t="s">
        <v>52</v>
      </c>
      <c r="AD42" s="3" t="s">
        <v>31</v>
      </c>
      <c r="AE42" s="130">
        <v>100</v>
      </c>
      <c r="AF42" s="130">
        <v>100</v>
      </c>
      <c r="AG42" s="130">
        <v>100</v>
      </c>
      <c r="AH42" s="130">
        <v>100</v>
      </c>
      <c r="AI42" s="130">
        <v>100</v>
      </c>
      <c r="AJ42" s="133">
        <v>100</v>
      </c>
      <c r="AK42" s="130">
        <v>100</v>
      </c>
    </row>
    <row r="43" spans="1:37" s="1" customFormat="1" ht="62.25" customHeight="1" x14ac:dyDescent="0.25">
      <c r="A43" s="2"/>
      <c r="B43" s="3">
        <v>0</v>
      </c>
      <c r="C43" s="3">
        <v>0</v>
      </c>
      <c r="D43" s="3">
        <v>4</v>
      </c>
      <c r="E43" s="33">
        <v>0</v>
      </c>
      <c r="F43" s="33">
        <v>7</v>
      </c>
      <c r="G43" s="33">
        <v>0</v>
      </c>
      <c r="H43" s="33">
        <v>1</v>
      </c>
      <c r="I43" s="3">
        <v>5</v>
      </c>
      <c r="J43" s="3">
        <v>5</v>
      </c>
      <c r="K43" s="3">
        <v>1</v>
      </c>
      <c r="L43" s="3">
        <v>0</v>
      </c>
      <c r="M43" s="3">
        <v>1</v>
      </c>
      <c r="N43" s="3">
        <v>1</v>
      </c>
      <c r="O43" s="3">
        <v>0</v>
      </c>
      <c r="P43" s="3">
        <v>7</v>
      </c>
      <c r="Q43" s="3">
        <v>4</v>
      </c>
      <c r="R43" s="3">
        <v>0</v>
      </c>
      <c r="S43" s="3">
        <v>5</v>
      </c>
      <c r="T43" s="3">
        <v>5</v>
      </c>
      <c r="U43" s="3">
        <v>1</v>
      </c>
      <c r="V43" s="3">
        <v>0</v>
      </c>
      <c r="W43" s="3">
        <v>1</v>
      </c>
      <c r="X43" s="3">
        <v>1</v>
      </c>
      <c r="Y43" s="3">
        <v>0</v>
      </c>
      <c r="Z43" s="3">
        <v>7</v>
      </c>
      <c r="AA43" s="3">
        <v>4</v>
      </c>
      <c r="AB43" s="3">
        <v>0</v>
      </c>
      <c r="AC43" s="106" t="s">
        <v>157</v>
      </c>
      <c r="AD43" s="130" t="s">
        <v>30</v>
      </c>
      <c r="AE43" s="130">
        <v>148053.29999999999</v>
      </c>
      <c r="AF43" s="11">
        <v>168604.6</v>
      </c>
      <c r="AG43" s="11">
        <v>169188.9</v>
      </c>
      <c r="AH43" s="11">
        <v>169605.6</v>
      </c>
      <c r="AI43" s="11">
        <v>145613.79999999999</v>
      </c>
      <c r="AJ43" s="11">
        <v>145613.79999999999</v>
      </c>
      <c r="AK43" s="59">
        <f>AE43+AF43+AG43+AH43+AI43+AJ43</f>
        <v>946680</v>
      </c>
    </row>
    <row r="44" spans="1:37" s="1" customFormat="1" ht="66" customHeight="1" x14ac:dyDescent="0.25">
      <c r="A44" s="2"/>
      <c r="B44" s="3"/>
      <c r="C44" s="3"/>
      <c r="D44" s="3"/>
      <c r="E44" s="33"/>
      <c r="F44" s="33"/>
      <c r="G44" s="33"/>
      <c r="H44" s="33"/>
      <c r="I44" s="3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07" t="s">
        <v>53</v>
      </c>
      <c r="AD44" s="3" t="s">
        <v>33</v>
      </c>
      <c r="AE44" s="128">
        <v>21293.88</v>
      </c>
      <c r="AF44" s="128">
        <v>22145.119999999999</v>
      </c>
      <c r="AG44" s="128">
        <v>23030.92</v>
      </c>
      <c r="AH44" s="128">
        <v>23952</v>
      </c>
      <c r="AI44" s="128">
        <v>24910</v>
      </c>
      <c r="AJ44" s="128">
        <v>25906</v>
      </c>
      <c r="AK44" s="128" t="s">
        <v>106</v>
      </c>
    </row>
    <row r="45" spans="1:37" s="1" customFormat="1" ht="63.75" customHeight="1" x14ac:dyDescent="0.25">
      <c r="A45" s="2"/>
      <c r="B45" s="3"/>
      <c r="C45" s="3"/>
      <c r="D45" s="3"/>
      <c r="E45" s="33"/>
      <c r="F45" s="33"/>
      <c r="G45" s="33"/>
      <c r="H45" s="33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>
        <v>5</v>
      </c>
      <c r="T45" s="10">
        <v>5</v>
      </c>
      <c r="U45" s="10">
        <v>1</v>
      </c>
      <c r="V45" s="10">
        <v>0</v>
      </c>
      <c r="W45" s="10">
        <v>1</v>
      </c>
      <c r="X45" s="10">
        <v>2</v>
      </c>
      <c r="Y45" s="10">
        <v>0</v>
      </c>
      <c r="Z45" s="10">
        <v>0</v>
      </c>
      <c r="AA45" s="10">
        <v>2</v>
      </c>
      <c r="AB45" s="10">
        <v>0</v>
      </c>
      <c r="AC45" s="111" t="s">
        <v>132</v>
      </c>
      <c r="AD45" s="130" t="s">
        <v>30</v>
      </c>
      <c r="AE45" s="39">
        <v>544.5</v>
      </c>
      <c r="AF45" s="39">
        <v>6655.7</v>
      </c>
      <c r="AG45" s="39">
        <v>0</v>
      </c>
      <c r="AH45" s="39">
        <v>0</v>
      </c>
      <c r="AI45" s="39">
        <v>0</v>
      </c>
      <c r="AJ45" s="39">
        <v>0</v>
      </c>
      <c r="AK45" s="40">
        <f t="shared" ref="AK45:AK47" si="1">AE45+AF45+AG45+AH45+AI45+AJ45</f>
        <v>7200.2</v>
      </c>
    </row>
    <row r="46" spans="1:37" s="1" customFormat="1" ht="81" customHeight="1" x14ac:dyDescent="0.25">
      <c r="A46" s="2"/>
      <c r="B46" s="3"/>
      <c r="C46" s="3"/>
      <c r="D46" s="3"/>
      <c r="E46" s="33"/>
      <c r="F46" s="33"/>
      <c r="G46" s="33"/>
      <c r="H46" s="33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1" t="s">
        <v>109</v>
      </c>
      <c r="AD46" s="130" t="s">
        <v>34</v>
      </c>
      <c r="AE46" s="41">
        <v>20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2">
        <v>20</v>
      </c>
    </row>
    <row r="47" spans="1:37" s="1" customFormat="1" ht="112.5" customHeight="1" x14ac:dyDescent="0.25">
      <c r="A47" s="2"/>
      <c r="B47" s="3"/>
      <c r="C47" s="3"/>
      <c r="D47" s="3"/>
      <c r="E47" s="33"/>
      <c r="F47" s="33"/>
      <c r="G47" s="33"/>
      <c r="H47" s="33"/>
      <c r="I47" s="33"/>
      <c r="J47" s="14"/>
      <c r="K47" s="14"/>
      <c r="L47" s="14"/>
      <c r="M47" s="14"/>
      <c r="N47" s="14"/>
      <c r="O47" s="14"/>
      <c r="P47" s="14"/>
      <c r="Q47" s="14"/>
      <c r="R47" s="3"/>
      <c r="S47" s="3">
        <v>5</v>
      </c>
      <c r="T47" s="3">
        <v>5</v>
      </c>
      <c r="U47" s="3">
        <v>1</v>
      </c>
      <c r="V47" s="3">
        <v>0</v>
      </c>
      <c r="W47" s="3">
        <v>2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48" t="s">
        <v>158</v>
      </c>
      <c r="AD47" s="130" t="s">
        <v>30</v>
      </c>
      <c r="AE47" s="127">
        <v>456060.3</v>
      </c>
      <c r="AF47" s="127">
        <f t="shared" ref="AF47:AJ47" si="2">AF58+AF61+AF63+AF65+AF67+AF69+AF71+AF73+AF75+AF77+AF79+AF81</f>
        <v>492639.30000000005</v>
      </c>
      <c r="AG47" s="127">
        <f t="shared" si="2"/>
        <v>490934.60000000009</v>
      </c>
      <c r="AH47" s="127">
        <f t="shared" si="2"/>
        <v>480087.1</v>
      </c>
      <c r="AI47" s="127">
        <f t="shared" si="2"/>
        <v>442422</v>
      </c>
      <c r="AJ47" s="127">
        <f t="shared" si="2"/>
        <v>442422</v>
      </c>
      <c r="AK47" s="40">
        <f t="shared" si="1"/>
        <v>2804565.3000000003</v>
      </c>
    </row>
    <row r="48" spans="1:37" s="1" customFormat="1" ht="49.5" customHeight="1" x14ac:dyDescent="0.25">
      <c r="A48" s="2"/>
      <c r="B48" s="3"/>
      <c r="C48" s="3"/>
      <c r="D48" s="3"/>
      <c r="E48" s="33"/>
      <c r="F48" s="33"/>
      <c r="G48" s="33"/>
      <c r="H48" s="33"/>
      <c r="I48" s="33"/>
      <c r="J48" s="14"/>
      <c r="K48" s="14"/>
      <c r="L48" s="14"/>
      <c r="M48" s="14"/>
      <c r="N48" s="14"/>
      <c r="O48" s="14"/>
      <c r="P48" s="14"/>
      <c r="Q48" s="14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48" t="s">
        <v>201</v>
      </c>
      <c r="AD48" s="130" t="s">
        <v>31</v>
      </c>
      <c r="AE48" s="3">
        <v>100</v>
      </c>
      <c r="AF48" s="3">
        <v>100</v>
      </c>
      <c r="AG48" s="3">
        <v>100</v>
      </c>
      <c r="AH48" s="3">
        <v>100</v>
      </c>
      <c r="AI48" s="3">
        <v>100</v>
      </c>
      <c r="AJ48" s="3">
        <v>100</v>
      </c>
      <c r="AK48" s="3">
        <v>100</v>
      </c>
    </row>
    <row r="49" spans="1:37" s="1" customFormat="1" ht="48.75" customHeight="1" x14ac:dyDescent="0.25">
      <c r="A49" s="2"/>
      <c r="B49" s="3"/>
      <c r="C49" s="3"/>
      <c r="D49" s="3"/>
      <c r="E49" s="33"/>
      <c r="F49" s="33"/>
      <c r="G49" s="33"/>
      <c r="H49" s="33"/>
      <c r="I49" s="33"/>
      <c r="J49" s="14"/>
      <c r="K49" s="14"/>
      <c r="L49" s="14"/>
      <c r="M49" s="14"/>
      <c r="N49" s="14"/>
      <c r="O49" s="14"/>
      <c r="P49" s="14"/>
      <c r="Q49" s="14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48" t="s">
        <v>54</v>
      </c>
      <c r="AD49" s="130" t="s">
        <v>31</v>
      </c>
      <c r="AE49" s="3">
        <v>100</v>
      </c>
      <c r="AF49" s="3">
        <v>100</v>
      </c>
      <c r="AG49" s="3">
        <v>100</v>
      </c>
      <c r="AH49" s="3">
        <v>100</v>
      </c>
      <c r="AI49" s="3">
        <v>100</v>
      </c>
      <c r="AJ49" s="34">
        <v>100</v>
      </c>
      <c r="AK49" s="3">
        <v>100</v>
      </c>
    </row>
    <row r="50" spans="1:37" s="1" customFormat="1" ht="80.25" customHeight="1" x14ac:dyDescent="0.25">
      <c r="A50" s="2"/>
      <c r="B50" s="3"/>
      <c r="C50" s="3"/>
      <c r="D50" s="3"/>
      <c r="E50" s="33"/>
      <c r="F50" s="33"/>
      <c r="G50" s="33"/>
      <c r="H50" s="33"/>
      <c r="I50" s="3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48" t="s">
        <v>55</v>
      </c>
      <c r="AD50" s="130" t="s">
        <v>31</v>
      </c>
      <c r="AE50" s="3">
        <v>100</v>
      </c>
      <c r="AF50" s="3">
        <v>100</v>
      </c>
      <c r="AG50" s="3">
        <v>100</v>
      </c>
      <c r="AH50" s="3">
        <v>100</v>
      </c>
      <c r="AI50" s="3">
        <v>100</v>
      </c>
      <c r="AJ50" s="3">
        <v>100</v>
      </c>
      <c r="AK50" s="3">
        <v>100</v>
      </c>
    </row>
    <row r="51" spans="1:37" s="1" customFormat="1" ht="64.5" customHeight="1" x14ac:dyDescent="0.25">
      <c r="A51" s="2"/>
      <c r="B51" s="3"/>
      <c r="C51" s="3"/>
      <c r="D51" s="3"/>
      <c r="E51" s="33"/>
      <c r="F51" s="33"/>
      <c r="G51" s="33"/>
      <c r="H51" s="33"/>
      <c r="I51" s="3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07" t="s">
        <v>159</v>
      </c>
      <c r="AD51" s="130" t="s">
        <v>31</v>
      </c>
      <c r="AE51" s="3">
        <v>2</v>
      </c>
      <c r="AF51" s="3">
        <v>2</v>
      </c>
      <c r="AG51" s="3">
        <v>3</v>
      </c>
      <c r="AH51" s="3">
        <v>3</v>
      </c>
      <c r="AI51" s="3">
        <v>2</v>
      </c>
      <c r="AJ51" s="34">
        <v>2</v>
      </c>
      <c r="AK51" s="3">
        <f>SUM(AE51:AJ51)</f>
        <v>14</v>
      </c>
    </row>
    <row r="52" spans="1:37" s="1" customFormat="1" ht="81.75" customHeight="1" x14ac:dyDescent="0.25">
      <c r="A52" s="2"/>
      <c r="B52" s="3"/>
      <c r="C52" s="3"/>
      <c r="D52" s="3"/>
      <c r="E52" s="33"/>
      <c r="F52" s="33"/>
      <c r="G52" s="33"/>
      <c r="H52" s="33"/>
      <c r="I52" s="3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07" t="s">
        <v>56</v>
      </c>
      <c r="AD52" s="3" t="s">
        <v>32</v>
      </c>
      <c r="AE52" s="4">
        <v>1</v>
      </c>
      <c r="AF52" s="4">
        <v>1</v>
      </c>
      <c r="AG52" s="4">
        <v>1</v>
      </c>
      <c r="AH52" s="4">
        <v>1</v>
      </c>
      <c r="AI52" s="4">
        <v>1</v>
      </c>
      <c r="AJ52" s="4">
        <v>1</v>
      </c>
      <c r="AK52" s="3">
        <v>1</v>
      </c>
    </row>
    <row r="53" spans="1:37" s="1" customFormat="1" ht="66.75" customHeight="1" x14ac:dyDescent="0.25">
      <c r="A53" s="2"/>
      <c r="B53" s="14"/>
      <c r="C53" s="14"/>
      <c r="D53" s="14"/>
      <c r="E53" s="54"/>
      <c r="F53" s="54"/>
      <c r="G53" s="54"/>
      <c r="H53" s="54"/>
      <c r="I53" s="54"/>
      <c r="J53" s="14"/>
      <c r="K53" s="14"/>
      <c r="L53" s="14"/>
      <c r="M53" s="14"/>
      <c r="N53" s="14"/>
      <c r="O53" s="14"/>
      <c r="P53" s="14"/>
      <c r="Q53" s="14"/>
      <c r="R53" s="14"/>
      <c r="S53" s="5"/>
      <c r="T53" s="35"/>
      <c r="U53" s="35"/>
      <c r="V53" s="35"/>
      <c r="W53" s="35"/>
      <c r="X53" s="35"/>
      <c r="Y53" s="35"/>
      <c r="Z53" s="35"/>
      <c r="AA53" s="35"/>
      <c r="AB53" s="35"/>
      <c r="AC53" s="43" t="s">
        <v>160</v>
      </c>
      <c r="AD53" s="131" t="s">
        <v>31</v>
      </c>
      <c r="AE53" s="3">
        <v>100</v>
      </c>
      <c r="AF53" s="3">
        <v>100</v>
      </c>
      <c r="AG53" s="3">
        <v>100</v>
      </c>
      <c r="AH53" s="3">
        <v>100</v>
      </c>
      <c r="AI53" s="3">
        <v>100</v>
      </c>
      <c r="AJ53" s="3">
        <v>100</v>
      </c>
      <c r="AK53" s="3">
        <v>100</v>
      </c>
    </row>
    <row r="54" spans="1:37" s="1" customFormat="1" ht="81" customHeight="1" x14ac:dyDescent="0.25">
      <c r="A54" s="2"/>
      <c r="B54" s="3"/>
      <c r="C54" s="3"/>
      <c r="D54" s="3"/>
      <c r="E54" s="33"/>
      <c r="F54" s="33"/>
      <c r="G54" s="33"/>
      <c r="H54" s="33"/>
      <c r="I54" s="33"/>
      <c r="J54" s="14"/>
      <c r="K54" s="14"/>
      <c r="L54" s="14"/>
      <c r="M54" s="14"/>
      <c r="N54" s="14"/>
      <c r="O54" s="14"/>
      <c r="P54" s="14"/>
      <c r="Q54" s="14"/>
      <c r="R54" s="14"/>
      <c r="S54" s="3"/>
      <c r="T54" s="3"/>
      <c r="U54" s="3"/>
      <c r="V54" s="3"/>
      <c r="W54" s="3"/>
      <c r="X54" s="3"/>
      <c r="Y54" s="3"/>
      <c r="Z54" s="3"/>
      <c r="AA54" s="3"/>
      <c r="AB54" s="3"/>
      <c r="AC54" s="110" t="s">
        <v>57</v>
      </c>
      <c r="AD54" s="3" t="s">
        <v>31</v>
      </c>
      <c r="AE54" s="3">
        <v>100</v>
      </c>
      <c r="AF54" s="3">
        <v>100</v>
      </c>
      <c r="AG54" s="3">
        <v>100</v>
      </c>
      <c r="AH54" s="3">
        <v>100</v>
      </c>
      <c r="AI54" s="3">
        <v>100</v>
      </c>
      <c r="AJ54" s="3">
        <v>100</v>
      </c>
      <c r="AK54" s="3">
        <v>100</v>
      </c>
    </row>
    <row r="55" spans="1:37" s="1" customFormat="1" ht="68.25" customHeight="1" x14ac:dyDescent="0.25">
      <c r="A55" s="2"/>
      <c r="B55" s="3"/>
      <c r="C55" s="3"/>
      <c r="D55" s="3"/>
      <c r="E55" s="33"/>
      <c r="F55" s="33"/>
      <c r="G55" s="33"/>
      <c r="H55" s="33"/>
      <c r="I55" s="33"/>
      <c r="J55" s="14"/>
      <c r="K55" s="14"/>
      <c r="L55" s="14"/>
      <c r="M55" s="14"/>
      <c r="N55" s="14"/>
      <c r="O55" s="14"/>
      <c r="P55" s="14"/>
      <c r="Q55" s="14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107" t="s">
        <v>58</v>
      </c>
      <c r="AD55" s="130" t="s">
        <v>31</v>
      </c>
      <c r="AE55" s="3">
        <v>100</v>
      </c>
      <c r="AF55" s="3">
        <v>100</v>
      </c>
      <c r="AG55" s="3">
        <v>100</v>
      </c>
      <c r="AH55" s="3">
        <v>100</v>
      </c>
      <c r="AI55" s="3">
        <v>100</v>
      </c>
      <c r="AJ55" s="3">
        <v>100</v>
      </c>
      <c r="AK55" s="3">
        <v>100</v>
      </c>
    </row>
    <row r="56" spans="1:37" s="1" customFormat="1" ht="81.75" customHeight="1" x14ac:dyDescent="0.25">
      <c r="A56" s="2"/>
      <c r="B56" s="3"/>
      <c r="C56" s="3"/>
      <c r="D56" s="3"/>
      <c r="E56" s="33"/>
      <c r="F56" s="33"/>
      <c r="G56" s="33"/>
      <c r="H56" s="33"/>
      <c r="I56" s="33"/>
      <c r="J56" s="14"/>
      <c r="K56" s="14"/>
      <c r="L56" s="14"/>
      <c r="M56" s="14"/>
      <c r="N56" s="14"/>
      <c r="O56" s="14"/>
      <c r="P56" s="14"/>
      <c r="Q56" s="14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07" t="s">
        <v>88</v>
      </c>
      <c r="AD56" s="130" t="s">
        <v>31</v>
      </c>
      <c r="AE56" s="3">
        <v>100</v>
      </c>
      <c r="AF56" s="3">
        <v>100</v>
      </c>
      <c r="AG56" s="3">
        <v>100</v>
      </c>
      <c r="AH56" s="3">
        <v>100</v>
      </c>
      <c r="AI56" s="3">
        <v>100</v>
      </c>
      <c r="AJ56" s="3">
        <v>100</v>
      </c>
      <c r="AK56" s="3">
        <v>100</v>
      </c>
    </row>
    <row r="57" spans="1:37" s="1" customFormat="1" ht="78.75" customHeight="1" x14ac:dyDescent="0.25">
      <c r="A57" s="2"/>
      <c r="B57" s="3"/>
      <c r="C57" s="3"/>
      <c r="D57" s="3"/>
      <c r="E57" s="33"/>
      <c r="F57" s="33"/>
      <c r="G57" s="33"/>
      <c r="H57" s="33"/>
      <c r="I57" s="33"/>
      <c r="J57" s="14"/>
      <c r="K57" s="14"/>
      <c r="L57" s="14"/>
      <c r="M57" s="14"/>
      <c r="N57" s="14"/>
      <c r="O57" s="14"/>
      <c r="P57" s="14"/>
      <c r="Q57" s="14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10" t="s">
        <v>59</v>
      </c>
      <c r="AD57" s="130" t="s">
        <v>31</v>
      </c>
      <c r="AE57" s="3">
        <v>100</v>
      </c>
      <c r="AF57" s="3">
        <v>100</v>
      </c>
      <c r="AG57" s="3">
        <v>100</v>
      </c>
      <c r="AH57" s="3">
        <v>100</v>
      </c>
      <c r="AI57" s="3">
        <v>100</v>
      </c>
      <c r="AJ57" s="3">
        <v>100</v>
      </c>
      <c r="AK57" s="3">
        <v>100</v>
      </c>
    </row>
    <row r="58" spans="1:37" s="1" customFormat="1" ht="63.75" customHeight="1" x14ac:dyDescent="0.25">
      <c r="A58" s="2"/>
      <c r="B58" s="3">
        <v>0</v>
      </c>
      <c r="C58" s="3">
        <v>0</v>
      </c>
      <c r="D58" s="3">
        <v>4</v>
      </c>
      <c r="E58" s="33">
        <v>0</v>
      </c>
      <c r="F58" s="33">
        <v>7</v>
      </c>
      <c r="G58" s="33">
        <v>0</v>
      </c>
      <c r="H58" s="33">
        <v>1</v>
      </c>
      <c r="I58" s="3">
        <v>5</v>
      </c>
      <c r="J58" s="3">
        <v>5</v>
      </c>
      <c r="K58" s="3">
        <v>1</v>
      </c>
      <c r="L58" s="3">
        <v>0</v>
      </c>
      <c r="M58" s="3">
        <v>2</v>
      </c>
      <c r="N58" s="3">
        <v>2</v>
      </c>
      <c r="O58" s="3">
        <v>0</v>
      </c>
      <c r="P58" s="3">
        <v>0</v>
      </c>
      <c r="Q58" s="3">
        <v>1</v>
      </c>
      <c r="R58" s="3">
        <v>0</v>
      </c>
      <c r="S58" s="3">
        <v>5</v>
      </c>
      <c r="T58" s="3">
        <v>5</v>
      </c>
      <c r="U58" s="3">
        <v>1</v>
      </c>
      <c r="V58" s="3">
        <v>0</v>
      </c>
      <c r="W58" s="3">
        <v>2</v>
      </c>
      <c r="X58" s="3">
        <v>2</v>
      </c>
      <c r="Y58" s="3">
        <v>0</v>
      </c>
      <c r="Z58" s="3">
        <v>0</v>
      </c>
      <c r="AA58" s="3">
        <v>1</v>
      </c>
      <c r="AB58" s="3">
        <v>0</v>
      </c>
      <c r="AC58" s="107" t="s">
        <v>91</v>
      </c>
      <c r="AD58" s="130" t="s">
        <v>30</v>
      </c>
      <c r="AE58" s="36">
        <v>71124.2</v>
      </c>
      <c r="AF58" s="3">
        <v>84426.7</v>
      </c>
      <c r="AG58" s="3">
        <v>84550.7</v>
      </c>
      <c r="AH58" s="3">
        <v>72886.100000000006</v>
      </c>
      <c r="AI58" s="3">
        <v>61893.599999999999</v>
      </c>
      <c r="AJ58" s="3">
        <v>61893.599999999999</v>
      </c>
      <c r="AK58" s="59">
        <f>AE58+AF58+AG58+AH58+AI58+AJ58</f>
        <v>436774.89999999991</v>
      </c>
    </row>
    <row r="59" spans="1:37" s="1" customFormat="1" ht="33.75" customHeight="1" x14ac:dyDescent="0.25">
      <c r="A59" s="2"/>
      <c r="B59" s="3"/>
      <c r="C59" s="3"/>
      <c r="D59" s="3"/>
      <c r="E59" s="33"/>
      <c r="F59" s="33"/>
      <c r="G59" s="33"/>
      <c r="H59" s="33"/>
      <c r="I59" s="33"/>
      <c r="J59" s="14"/>
      <c r="K59" s="14"/>
      <c r="L59" s="14"/>
      <c r="M59" s="14"/>
      <c r="N59" s="14"/>
      <c r="O59" s="14"/>
      <c r="P59" s="14"/>
      <c r="Q59" s="14"/>
      <c r="R59" s="3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07" t="s">
        <v>60</v>
      </c>
      <c r="AD59" s="3" t="s">
        <v>32</v>
      </c>
      <c r="AE59" s="4">
        <v>1</v>
      </c>
      <c r="AF59" s="4">
        <v>1</v>
      </c>
      <c r="AG59" s="4">
        <v>1</v>
      </c>
      <c r="AH59" s="4">
        <v>1</v>
      </c>
      <c r="AI59" s="4">
        <v>1</v>
      </c>
      <c r="AJ59" s="4">
        <v>1</v>
      </c>
      <c r="AK59" s="3">
        <v>1</v>
      </c>
    </row>
    <row r="60" spans="1:37" s="1" customFormat="1" ht="32.25" customHeight="1" x14ac:dyDescent="0.25">
      <c r="A60" s="2"/>
      <c r="B60" s="3"/>
      <c r="C60" s="3"/>
      <c r="D60" s="3"/>
      <c r="E60" s="33"/>
      <c r="F60" s="33"/>
      <c r="G60" s="33"/>
      <c r="H60" s="33"/>
      <c r="I60" s="3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07" t="s">
        <v>61</v>
      </c>
      <c r="AD60" s="3" t="s">
        <v>32</v>
      </c>
      <c r="AE60" s="4">
        <v>1</v>
      </c>
      <c r="AF60" s="4">
        <v>1</v>
      </c>
      <c r="AG60" s="4">
        <v>1</v>
      </c>
      <c r="AH60" s="4">
        <v>1</v>
      </c>
      <c r="AI60" s="4">
        <v>1</v>
      </c>
      <c r="AJ60" s="4">
        <v>1</v>
      </c>
      <c r="AK60" s="3">
        <v>1</v>
      </c>
    </row>
    <row r="61" spans="1:37" s="1" customFormat="1" ht="144.75" customHeight="1" x14ac:dyDescent="0.25">
      <c r="A61" s="2"/>
      <c r="B61" s="3">
        <v>0</v>
      </c>
      <c r="C61" s="3">
        <v>0</v>
      </c>
      <c r="D61" s="3">
        <v>4</v>
      </c>
      <c r="E61" s="33">
        <v>0</v>
      </c>
      <c r="F61" s="33">
        <v>7</v>
      </c>
      <c r="G61" s="33">
        <v>0</v>
      </c>
      <c r="H61" s="33">
        <v>1</v>
      </c>
      <c r="I61" s="3">
        <v>5</v>
      </c>
      <c r="J61" s="3">
        <v>5</v>
      </c>
      <c r="K61" s="3">
        <v>1</v>
      </c>
      <c r="L61" s="3">
        <v>0</v>
      </c>
      <c r="M61" s="3">
        <v>2</v>
      </c>
      <c r="N61" s="3">
        <v>1</v>
      </c>
      <c r="O61" s="3">
        <v>0</v>
      </c>
      <c r="P61" s="3">
        <v>7</v>
      </c>
      <c r="Q61" s="3">
        <v>5</v>
      </c>
      <c r="R61" s="3">
        <v>0</v>
      </c>
      <c r="S61" s="3">
        <v>5</v>
      </c>
      <c r="T61" s="3">
        <v>5</v>
      </c>
      <c r="U61" s="3">
        <v>1</v>
      </c>
      <c r="V61" s="3">
        <v>0</v>
      </c>
      <c r="W61" s="3">
        <v>2</v>
      </c>
      <c r="X61" s="3">
        <v>1</v>
      </c>
      <c r="Y61" s="3">
        <v>0</v>
      </c>
      <c r="Z61" s="3">
        <v>7</v>
      </c>
      <c r="AA61" s="3">
        <v>5</v>
      </c>
      <c r="AB61" s="3">
        <v>0</v>
      </c>
      <c r="AC61" s="107" t="s">
        <v>136</v>
      </c>
      <c r="AD61" s="130" t="s">
        <v>30</v>
      </c>
      <c r="AE61" s="130">
        <v>352770.2</v>
      </c>
      <c r="AF61" s="130">
        <v>373320.5</v>
      </c>
      <c r="AG61" s="130">
        <v>374548.9</v>
      </c>
      <c r="AH61" s="130">
        <v>376038.6</v>
      </c>
      <c r="AI61" s="130">
        <v>324965.8</v>
      </c>
      <c r="AJ61" s="130">
        <v>324965.8</v>
      </c>
      <c r="AK61" s="59">
        <f>AE61+AF61+AG61+AH61+AI61+AJ61</f>
        <v>2126609.8000000003</v>
      </c>
    </row>
    <row r="62" spans="1:37" s="1" customFormat="1" ht="64.5" customHeight="1" x14ac:dyDescent="0.25">
      <c r="A62" s="2"/>
      <c r="B62" s="3"/>
      <c r="C62" s="3"/>
      <c r="D62" s="3"/>
      <c r="E62" s="33"/>
      <c r="F62" s="33"/>
      <c r="G62" s="33"/>
      <c r="H62" s="33"/>
      <c r="I62" s="33"/>
      <c r="J62" s="14"/>
      <c r="K62" s="14"/>
      <c r="L62" s="14"/>
      <c r="M62" s="14"/>
      <c r="N62" s="14"/>
      <c r="O62" s="14"/>
      <c r="P62" s="14"/>
      <c r="Q62" s="14"/>
      <c r="R62" s="14"/>
      <c r="S62" s="3"/>
      <c r="T62" s="3"/>
      <c r="U62" s="3"/>
      <c r="V62" s="3"/>
      <c r="W62" s="3"/>
      <c r="X62" s="3"/>
      <c r="Y62" s="3"/>
      <c r="Z62" s="3"/>
      <c r="AA62" s="3"/>
      <c r="AB62" s="3"/>
      <c r="AC62" s="107" t="s">
        <v>62</v>
      </c>
      <c r="AD62" s="130" t="s">
        <v>33</v>
      </c>
      <c r="AE62" s="37">
        <v>31736.95</v>
      </c>
      <c r="AF62" s="37">
        <v>33006.43</v>
      </c>
      <c r="AG62" s="37">
        <v>34326.69</v>
      </c>
      <c r="AH62" s="37">
        <v>35699</v>
      </c>
      <c r="AI62" s="37">
        <v>37127</v>
      </c>
      <c r="AJ62" s="37">
        <v>38613</v>
      </c>
      <c r="AK62" s="37">
        <f>SUM(AE62:AJ62)</f>
        <v>210509.07</v>
      </c>
    </row>
    <row r="63" spans="1:37" s="1" customFormat="1" ht="63.75" customHeight="1" x14ac:dyDescent="0.25">
      <c r="A63" s="2"/>
      <c r="B63" s="3">
        <v>0</v>
      </c>
      <c r="C63" s="3">
        <v>0</v>
      </c>
      <c r="D63" s="3">
        <v>4</v>
      </c>
      <c r="E63" s="33">
        <v>0</v>
      </c>
      <c r="F63" s="33">
        <v>7</v>
      </c>
      <c r="G63" s="33">
        <v>0</v>
      </c>
      <c r="H63" s="33">
        <v>1</v>
      </c>
      <c r="I63" s="3">
        <v>5</v>
      </c>
      <c r="J63" s="3">
        <v>5</v>
      </c>
      <c r="K63" s="3">
        <v>1</v>
      </c>
      <c r="L63" s="3">
        <v>0</v>
      </c>
      <c r="M63" s="3">
        <v>2</v>
      </c>
      <c r="N63" s="3">
        <v>1</v>
      </c>
      <c r="O63" s="3">
        <v>0</v>
      </c>
      <c r="P63" s="3">
        <v>2</v>
      </c>
      <c r="Q63" s="3">
        <v>5</v>
      </c>
      <c r="R63" s="3">
        <v>0</v>
      </c>
      <c r="S63" s="3">
        <v>5</v>
      </c>
      <c r="T63" s="3">
        <v>5</v>
      </c>
      <c r="U63" s="3">
        <v>1</v>
      </c>
      <c r="V63" s="3">
        <v>0</v>
      </c>
      <c r="W63" s="3">
        <v>2</v>
      </c>
      <c r="X63" s="3">
        <v>1</v>
      </c>
      <c r="Y63" s="3">
        <v>0</v>
      </c>
      <c r="Z63" s="3">
        <v>2</v>
      </c>
      <c r="AA63" s="3">
        <v>5</v>
      </c>
      <c r="AB63" s="3">
        <v>0</v>
      </c>
      <c r="AC63" s="46" t="s">
        <v>161</v>
      </c>
      <c r="AD63" s="132" t="s">
        <v>30</v>
      </c>
      <c r="AE63" s="38">
        <v>8640.2999999999993</v>
      </c>
      <c r="AF63" s="38">
        <v>11401.9</v>
      </c>
      <c r="AG63" s="38">
        <v>11401.9</v>
      </c>
      <c r="AH63" s="38">
        <v>11401.9</v>
      </c>
      <c r="AI63" s="38">
        <v>8640.2999999999993</v>
      </c>
      <c r="AJ63" s="38">
        <v>8640.2999999999993</v>
      </c>
      <c r="AK63" s="59">
        <f>AE63+AF63+AG63+AH63+AI63+AJ63</f>
        <v>60126.600000000006</v>
      </c>
    </row>
    <row r="64" spans="1:37" s="1" customFormat="1" ht="81" customHeight="1" x14ac:dyDescent="0.25">
      <c r="A64" s="2"/>
      <c r="B64" s="54"/>
      <c r="C64" s="14"/>
      <c r="D64" s="14"/>
      <c r="E64" s="54"/>
      <c r="F64" s="54"/>
      <c r="G64" s="54"/>
      <c r="H64" s="54"/>
      <c r="I64" s="54"/>
      <c r="J64" s="14"/>
      <c r="K64" s="14"/>
      <c r="L64" s="14"/>
      <c r="M64" s="14"/>
      <c r="N64" s="14"/>
      <c r="O64" s="14"/>
      <c r="P64" s="14"/>
      <c r="Q64" s="14"/>
      <c r="R64" s="14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110" t="s">
        <v>162</v>
      </c>
      <c r="AD64" s="132" t="s">
        <v>31</v>
      </c>
      <c r="AE64" s="132">
        <v>100</v>
      </c>
      <c r="AF64" s="132">
        <v>100</v>
      </c>
      <c r="AG64" s="132">
        <v>100</v>
      </c>
      <c r="AH64" s="132">
        <v>100</v>
      </c>
      <c r="AI64" s="132">
        <v>100</v>
      </c>
      <c r="AJ64" s="132">
        <v>100</v>
      </c>
      <c r="AK64" s="61">
        <v>100</v>
      </c>
    </row>
    <row r="65" spans="1:37" s="1" customFormat="1" ht="51.75" customHeight="1" x14ac:dyDescent="0.25">
      <c r="A65" s="2"/>
      <c r="B65" s="54"/>
      <c r="C65" s="14"/>
      <c r="D65" s="14"/>
      <c r="E65" s="54"/>
      <c r="F65" s="54"/>
      <c r="G65" s="54"/>
      <c r="H65" s="54"/>
      <c r="I65" s="54"/>
      <c r="J65" s="14"/>
      <c r="K65" s="14"/>
      <c r="L65" s="14"/>
      <c r="M65" s="14"/>
      <c r="N65" s="14"/>
      <c r="O65" s="14"/>
      <c r="P65" s="14"/>
      <c r="Q65" s="14"/>
      <c r="R65" s="14"/>
      <c r="S65" s="10">
        <v>5</v>
      </c>
      <c r="T65" s="10">
        <v>5</v>
      </c>
      <c r="U65" s="10">
        <v>1</v>
      </c>
      <c r="V65" s="10">
        <v>0</v>
      </c>
      <c r="W65" s="10">
        <v>2</v>
      </c>
      <c r="X65" s="10" t="s">
        <v>36</v>
      </c>
      <c r="Y65" s="10">
        <v>0</v>
      </c>
      <c r="Z65" s="10">
        <v>2</v>
      </c>
      <c r="AA65" s="10">
        <v>5</v>
      </c>
      <c r="AB65" s="10">
        <v>0</v>
      </c>
      <c r="AC65" s="46" t="s">
        <v>163</v>
      </c>
      <c r="AD65" s="132" t="s">
        <v>30</v>
      </c>
      <c r="AE65" s="38">
        <v>1519</v>
      </c>
      <c r="AF65" s="38">
        <v>1222.7</v>
      </c>
      <c r="AG65" s="38">
        <v>1222.7</v>
      </c>
      <c r="AH65" s="38">
        <v>1222.7</v>
      </c>
      <c r="AI65" s="38">
        <v>1519</v>
      </c>
      <c r="AJ65" s="38">
        <v>1519</v>
      </c>
      <c r="AK65" s="59">
        <f>AE65+AF65+AG65+AH65+AI65+AJ65</f>
        <v>8225.0999999999985</v>
      </c>
    </row>
    <row r="66" spans="1:37" s="1" customFormat="1" ht="81" customHeight="1" x14ac:dyDescent="0.25">
      <c r="A66" s="2"/>
      <c r="B66" s="54"/>
      <c r="C66" s="14"/>
      <c r="D66" s="14"/>
      <c r="E66" s="54"/>
      <c r="F66" s="54"/>
      <c r="G66" s="54"/>
      <c r="H66" s="54"/>
      <c r="I66" s="54"/>
      <c r="J66" s="14"/>
      <c r="K66" s="14"/>
      <c r="L66" s="14"/>
      <c r="M66" s="14"/>
      <c r="N66" s="14"/>
      <c r="O66" s="14"/>
      <c r="P66" s="14"/>
      <c r="Q66" s="14"/>
      <c r="R66" s="1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10" t="s">
        <v>162</v>
      </c>
      <c r="AD66" s="132" t="s">
        <v>31</v>
      </c>
      <c r="AE66" s="132">
        <v>100</v>
      </c>
      <c r="AF66" s="132">
        <v>100</v>
      </c>
      <c r="AG66" s="132">
        <v>100</v>
      </c>
      <c r="AH66" s="132">
        <v>100</v>
      </c>
      <c r="AI66" s="132">
        <v>100</v>
      </c>
      <c r="AJ66" s="132">
        <v>100</v>
      </c>
      <c r="AK66" s="61">
        <v>100</v>
      </c>
    </row>
    <row r="67" spans="1:37" s="1" customFormat="1" ht="98.25" customHeight="1" x14ac:dyDescent="0.25">
      <c r="A67" s="62"/>
      <c r="B67" s="33">
        <v>0</v>
      </c>
      <c r="C67" s="3">
        <v>0</v>
      </c>
      <c r="D67" s="3">
        <v>4</v>
      </c>
      <c r="E67" s="33">
        <v>0</v>
      </c>
      <c r="F67" s="33">
        <v>7</v>
      </c>
      <c r="G67" s="33">
        <v>0</v>
      </c>
      <c r="H67" s="33">
        <v>1</v>
      </c>
      <c r="I67" s="3">
        <v>5</v>
      </c>
      <c r="J67" s="3">
        <v>5</v>
      </c>
      <c r="K67" s="3">
        <v>1</v>
      </c>
      <c r="L67" s="3">
        <v>0</v>
      </c>
      <c r="M67" s="3">
        <v>2</v>
      </c>
      <c r="N67" s="3" t="s">
        <v>42</v>
      </c>
      <c r="O67" s="3">
        <v>3</v>
      </c>
      <c r="P67" s="3">
        <v>0</v>
      </c>
      <c r="Q67" s="3">
        <v>3</v>
      </c>
      <c r="R67" s="3">
        <v>1</v>
      </c>
      <c r="S67" s="3">
        <v>5</v>
      </c>
      <c r="T67" s="3">
        <v>5</v>
      </c>
      <c r="U67" s="3">
        <v>1</v>
      </c>
      <c r="V67" s="3">
        <v>0</v>
      </c>
      <c r="W67" s="3">
        <v>2</v>
      </c>
      <c r="X67" s="3" t="s">
        <v>42</v>
      </c>
      <c r="Y67" s="3">
        <v>3</v>
      </c>
      <c r="Z67" s="3">
        <v>0</v>
      </c>
      <c r="AA67" s="3">
        <v>3</v>
      </c>
      <c r="AB67" s="3">
        <v>1</v>
      </c>
      <c r="AC67" s="107" t="s">
        <v>164</v>
      </c>
      <c r="AD67" s="130" t="s">
        <v>30</v>
      </c>
      <c r="AE67" s="3">
        <v>0</v>
      </c>
      <c r="AF67" s="3">
        <v>0</v>
      </c>
      <c r="AG67" s="3">
        <v>0</v>
      </c>
      <c r="AH67" s="3">
        <v>0</v>
      </c>
      <c r="AI67" s="3">
        <v>29216.9</v>
      </c>
      <c r="AJ67" s="3">
        <v>29216.9</v>
      </c>
      <c r="AK67" s="59">
        <f>AE67+AF67+AG67+AH67+AI67+AJ67</f>
        <v>58433.8</v>
      </c>
    </row>
    <row r="68" spans="1:37" s="1" customFormat="1" ht="48.75" customHeight="1" x14ac:dyDescent="0.25">
      <c r="A68" s="2"/>
      <c r="B68" s="54"/>
      <c r="C68" s="14"/>
      <c r="D68" s="14"/>
      <c r="E68" s="54"/>
      <c r="F68" s="54"/>
      <c r="G68" s="54"/>
      <c r="H68" s="54"/>
      <c r="I68" s="54"/>
      <c r="J68" s="14"/>
      <c r="K68" s="14"/>
      <c r="L68" s="14"/>
      <c r="M68" s="14"/>
      <c r="N68" s="14"/>
      <c r="O68" s="14"/>
      <c r="P68" s="14"/>
      <c r="Q68" s="14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09" t="s">
        <v>108</v>
      </c>
      <c r="AD68" s="130" t="s">
        <v>43</v>
      </c>
      <c r="AE68" s="4">
        <v>187</v>
      </c>
      <c r="AF68" s="4">
        <v>187</v>
      </c>
      <c r="AG68" s="4">
        <v>187</v>
      </c>
      <c r="AH68" s="4">
        <v>187</v>
      </c>
      <c r="AI68" s="4">
        <v>187</v>
      </c>
      <c r="AJ68" s="4">
        <v>187</v>
      </c>
      <c r="AK68" s="42">
        <f>SUM(AE68:AJ68)</f>
        <v>1122</v>
      </c>
    </row>
    <row r="69" spans="1:37" s="1" customFormat="1" ht="49.5" customHeight="1" x14ac:dyDescent="0.25">
      <c r="A69" s="2"/>
      <c r="B69" s="3">
        <v>0</v>
      </c>
      <c r="C69" s="3">
        <v>0</v>
      </c>
      <c r="D69" s="3">
        <v>4</v>
      </c>
      <c r="E69" s="33">
        <v>0</v>
      </c>
      <c r="F69" s="33">
        <v>7</v>
      </c>
      <c r="G69" s="33">
        <v>0</v>
      </c>
      <c r="H69" s="33">
        <v>1</v>
      </c>
      <c r="I69" s="10">
        <v>5</v>
      </c>
      <c r="J69" s="10">
        <v>5</v>
      </c>
      <c r="K69" s="10">
        <v>1</v>
      </c>
      <c r="L69" s="10">
        <v>0</v>
      </c>
      <c r="M69" s="10">
        <v>2</v>
      </c>
      <c r="N69" s="10">
        <v>1</v>
      </c>
      <c r="O69" s="10">
        <v>1</v>
      </c>
      <c r="P69" s="10">
        <v>0</v>
      </c>
      <c r="Q69" s="10">
        <v>8</v>
      </c>
      <c r="R69" s="10">
        <v>0</v>
      </c>
      <c r="S69" s="10">
        <v>5</v>
      </c>
      <c r="T69" s="10">
        <v>5</v>
      </c>
      <c r="U69" s="10">
        <v>1</v>
      </c>
      <c r="V69" s="10">
        <v>0</v>
      </c>
      <c r="W69" s="10">
        <v>2</v>
      </c>
      <c r="X69" s="10">
        <v>1</v>
      </c>
      <c r="Y69" s="10">
        <v>1</v>
      </c>
      <c r="Z69" s="10">
        <v>0</v>
      </c>
      <c r="AA69" s="10">
        <v>8</v>
      </c>
      <c r="AB69" s="10">
        <v>0</v>
      </c>
      <c r="AC69" s="43" t="s">
        <v>137</v>
      </c>
      <c r="AD69" s="130" t="s">
        <v>30</v>
      </c>
      <c r="AE69" s="38">
        <v>114</v>
      </c>
      <c r="AF69" s="38">
        <v>114</v>
      </c>
      <c r="AG69" s="38">
        <v>114</v>
      </c>
      <c r="AH69" s="38">
        <v>114</v>
      </c>
      <c r="AI69" s="38">
        <v>114</v>
      </c>
      <c r="AJ69" s="38">
        <v>114</v>
      </c>
      <c r="AK69" s="40">
        <f>AE69+AF69+AG69+AH69+AI69+AJ69</f>
        <v>684</v>
      </c>
    </row>
    <row r="70" spans="1:37" s="1" customFormat="1" ht="33" customHeight="1" x14ac:dyDescent="0.25">
      <c r="A70" s="2"/>
      <c r="B70" s="5"/>
      <c r="C70" s="5"/>
      <c r="D70" s="5"/>
      <c r="E70" s="55"/>
      <c r="F70" s="55"/>
      <c r="G70" s="55"/>
      <c r="H70" s="55"/>
      <c r="I70" s="55"/>
      <c r="J70" s="56"/>
      <c r="K70" s="56"/>
      <c r="L70" s="56"/>
      <c r="M70" s="56"/>
      <c r="N70" s="56"/>
      <c r="O70" s="56"/>
      <c r="P70" s="56"/>
      <c r="Q70" s="5"/>
      <c r="R70" s="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43" t="s">
        <v>144</v>
      </c>
      <c r="AD70" s="130" t="s">
        <v>31</v>
      </c>
      <c r="AE70" s="3">
        <v>35</v>
      </c>
      <c r="AF70" s="3">
        <v>35</v>
      </c>
      <c r="AG70" s="3">
        <v>40</v>
      </c>
      <c r="AH70" s="3">
        <v>40</v>
      </c>
      <c r="AI70" s="3">
        <v>45</v>
      </c>
      <c r="AJ70" s="3">
        <v>45</v>
      </c>
      <c r="AK70" s="3">
        <v>45</v>
      </c>
    </row>
    <row r="71" spans="1:37" s="1" customFormat="1" ht="50.25" customHeight="1" x14ac:dyDescent="0.25">
      <c r="A71" s="2"/>
      <c r="B71" s="3">
        <v>0</v>
      </c>
      <c r="C71" s="3">
        <v>0</v>
      </c>
      <c r="D71" s="3">
        <v>4</v>
      </c>
      <c r="E71" s="33">
        <v>0</v>
      </c>
      <c r="F71" s="33">
        <v>7</v>
      </c>
      <c r="G71" s="33">
        <v>0</v>
      </c>
      <c r="H71" s="33">
        <v>1</v>
      </c>
      <c r="I71" s="10">
        <v>5</v>
      </c>
      <c r="J71" s="10">
        <v>5</v>
      </c>
      <c r="K71" s="10">
        <v>1</v>
      </c>
      <c r="L71" s="10">
        <v>0</v>
      </c>
      <c r="M71" s="10">
        <v>2</v>
      </c>
      <c r="N71" s="10" t="s">
        <v>36</v>
      </c>
      <c r="O71" s="10">
        <v>1</v>
      </c>
      <c r="P71" s="10">
        <v>0</v>
      </c>
      <c r="Q71" s="10">
        <v>8</v>
      </c>
      <c r="R71" s="10">
        <v>0</v>
      </c>
      <c r="S71" s="10">
        <v>5</v>
      </c>
      <c r="T71" s="10">
        <v>5</v>
      </c>
      <c r="U71" s="10">
        <v>1</v>
      </c>
      <c r="V71" s="10">
        <v>0</v>
      </c>
      <c r="W71" s="10">
        <v>2</v>
      </c>
      <c r="X71" s="10" t="s">
        <v>36</v>
      </c>
      <c r="Y71" s="10">
        <v>1</v>
      </c>
      <c r="Z71" s="10">
        <v>0</v>
      </c>
      <c r="AA71" s="10">
        <v>8</v>
      </c>
      <c r="AB71" s="10">
        <v>0</v>
      </c>
      <c r="AC71" s="43" t="s">
        <v>138</v>
      </c>
      <c r="AD71" s="130" t="s">
        <v>30</v>
      </c>
      <c r="AE71" s="38">
        <v>380</v>
      </c>
      <c r="AF71" s="38">
        <v>380</v>
      </c>
      <c r="AG71" s="38">
        <v>380</v>
      </c>
      <c r="AH71" s="38">
        <v>380</v>
      </c>
      <c r="AI71" s="38">
        <v>380</v>
      </c>
      <c r="AJ71" s="38">
        <v>380</v>
      </c>
      <c r="AK71" s="63">
        <f>AE71+AF71+AG71+AH71+AI71+AJ71</f>
        <v>2280</v>
      </c>
    </row>
    <row r="72" spans="1:37" s="1" customFormat="1" ht="33.75" customHeight="1" x14ac:dyDescent="0.25">
      <c r="A72" s="2"/>
      <c r="B72" s="55"/>
      <c r="C72" s="5"/>
      <c r="D72" s="5"/>
      <c r="E72" s="55"/>
      <c r="F72" s="55"/>
      <c r="G72" s="55"/>
      <c r="H72" s="55"/>
      <c r="I72" s="55"/>
      <c r="J72" s="56"/>
      <c r="K72" s="56"/>
      <c r="L72" s="56"/>
      <c r="M72" s="56"/>
      <c r="N72" s="56"/>
      <c r="O72" s="56"/>
      <c r="P72" s="56"/>
      <c r="Q72" s="5"/>
      <c r="R72" s="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43" t="s">
        <v>89</v>
      </c>
      <c r="AD72" s="130" t="s">
        <v>31</v>
      </c>
      <c r="AE72" s="3">
        <v>35</v>
      </c>
      <c r="AF72" s="3">
        <v>35</v>
      </c>
      <c r="AG72" s="3">
        <v>39</v>
      </c>
      <c r="AH72" s="3">
        <v>40</v>
      </c>
      <c r="AI72" s="3">
        <v>45</v>
      </c>
      <c r="AJ72" s="3">
        <v>45</v>
      </c>
      <c r="AK72" s="3">
        <v>45</v>
      </c>
    </row>
    <row r="73" spans="1:37" s="1" customFormat="1" ht="50.25" customHeight="1" x14ac:dyDescent="0.25">
      <c r="A73" s="2"/>
      <c r="B73" s="33">
        <v>0</v>
      </c>
      <c r="C73" s="3">
        <v>0</v>
      </c>
      <c r="D73" s="3">
        <v>4</v>
      </c>
      <c r="E73" s="33">
        <v>0</v>
      </c>
      <c r="F73" s="33">
        <v>7</v>
      </c>
      <c r="G73" s="33">
        <v>0</v>
      </c>
      <c r="H73" s="33">
        <v>1</v>
      </c>
      <c r="I73" s="3">
        <v>5</v>
      </c>
      <c r="J73" s="3">
        <v>5</v>
      </c>
      <c r="K73" s="3">
        <v>1</v>
      </c>
      <c r="L73" s="3">
        <v>0</v>
      </c>
      <c r="M73" s="3">
        <v>2</v>
      </c>
      <c r="N73" s="3">
        <v>2</v>
      </c>
      <c r="O73" s="3">
        <v>0</v>
      </c>
      <c r="P73" s="3">
        <v>0</v>
      </c>
      <c r="Q73" s="3">
        <v>4</v>
      </c>
      <c r="R73" s="3">
        <v>0</v>
      </c>
      <c r="S73" s="3">
        <v>5</v>
      </c>
      <c r="T73" s="3">
        <v>5</v>
      </c>
      <c r="U73" s="3">
        <v>1</v>
      </c>
      <c r="V73" s="3">
        <v>0</v>
      </c>
      <c r="W73" s="3">
        <v>2</v>
      </c>
      <c r="X73" s="3">
        <v>2</v>
      </c>
      <c r="Y73" s="3">
        <v>0</v>
      </c>
      <c r="Z73" s="3">
        <v>0</v>
      </c>
      <c r="AA73" s="3">
        <v>4</v>
      </c>
      <c r="AB73" s="3">
        <v>0</v>
      </c>
      <c r="AC73" s="111" t="s">
        <v>139</v>
      </c>
      <c r="AD73" s="130" t="s">
        <v>30</v>
      </c>
      <c r="AE73" s="39">
        <v>2000</v>
      </c>
      <c r="AF73" s="39">
        <v>1000</v>
      </c>
      <c r="AG73" s="39">
        <v>2000</v>
      </c>
      <c r="AH73" s="39">
        <v>2000</v>
      </c>
      <c r="AI73" s="39">
        <v>2000</v>
      </c>
      <c r="AJ73" s="39">
        <v>2000</v>
      </c>
      <c r="AK73" s="40">
        <f t="shared" ref="AK73:AK85" si="3">AE73+AF73+AG73+AH73+AI73+AJ73</f>
        <v>11000</v>
      </c>
    </row>
    <row r="74" spans="1:37" s="1" customFormat="1" ht="49.5" customHeight="1" x14ac:dyDescent="0.25">
      <c r="A74" s="2"/>
      <c r="B74" s="33"/>
      <c r="C74" s="3"/>
      <c r="D74" s="3"/>
      <c r="E74" s="33"/>
      <c r="F74" s="33"/>
      <c r="G74" s="33"/>
      <c r="H74" s="3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43" t="s">
        <v>103</v>
      </c>
      <c r="AD74" s="130" t="s">
        <v>43</v>
      </c>
      <c r="AE74" s="41">
        <v>49</v>
      </c>
      <c r="AF74" s="41">
        <v>49</v>
      </c>
      <c r="AG74" s="41">
        <v>49</v>
      </c>
      <c r="AH74" s="41">
        <v>49</v>
      </c>
      <c r="AI74" s="41">
        <v>49</v>
      </c>
      <c r="AJ74" s="41">
        <v>49</v>
      </c>
      <c r="AK74" s="42">
        <f>SUM(AE74:AJ74)</f>
        <v>294</v>
      </c>
    </row>
    <row r="75" spans="1:37" s="1" customFormat="1" ht="51" customHeight="1" x14ac:dyDescent="0.25">
      <c r="A75" s="2"/>
      <c r="B75" s="33">
        <v>0</v>
      </c>
      <c r="C75" s="3">
        <v>0</v>
      </c>
      <c r="D75" s="3">
        <v>4</v>
      </c>
      <c r="E75" s="33">
        <v>0</v>
      </c>
      <c r="F75" s="33">
        <v>7</v>
      </c>
      <c r="G75" s="33">
        <v>0</v>
      </c>
      <c r="H75" s="33">
        <v>1</v>
      </c>
      <c r="I75" s="3">
        <v>5</v>
      </c>
      <c r="J75" s="3">
        <v>5</v>
      </c>
      <c r="K75" s="3">
        <v>1</v>
      </c>
      <c r="L75" s="3">
        <v>0</v>
      </c>
      <c r="M75" s="3">
        <v>2</v>
      </c>
      <c r="N75" s="3">
        <v>2</v>
      </c>
      <c r="O75" s="3">
        <v>0</v>
      </c>
      <c r="P75" s="3">
        <v>0</v>
      </c>
      <c r="Q75" s="3">
        <v>5</v>
      </c>
      <c r="R75" s="3">
        <v>0</v>
      </c>
      <c r="S75" s="3">
        <v>5</v>
      </c>
      <c r="T75" s="3">
        <v>5</v>
      </c>
      <c r="U75" s="3">
        <v>1</v>
      </c>
      <c r="V75" s="3">
        <v>0</v>
      </c>
      <c r="W75" s="3">
        <v>2</v>
      </c>
      <c r="X75" s="3">
        <v>2</v>
      </c>
      <c r="Y75" s="3">
        <v>0</v>
      </c>
      <c r="Z75" s="3">
        <v>0</v>
      </c>
      <c r="AA75" s="3">
        <v>5</v>
      </c>
      <c r="AB75" s="3">
        <v>0</v>
      </c>
      <c r="AC75" s="111" t="s">
        <v>140</v>
      </c>
      <c r="AD75" s="130" t="s">
        <v>30</v>
      </c>
      <c r="AE75" s="39">
        <v>2000</v>
      </c>
      <c r="AF75" s="39">
        <v>1000</v>
      </c>
      <c r="AG75" s="39">
        <v>2000</v>
      </c>
      <c r="AH75" s="39">
        <v>2000</v>
      </c>
      <c r="AI75" s="39">
        <v>2000</v>
      </c>
      <c r="AJ75" s="39">
        <v>2000</v>
      </c>
      <c r="AK75" s="40">
        <f t="shared" si="3"/>
        <v>11000</v>
      </c>
    </row>
    <row r="76" spans="1:37" s="1" customFormat="1" ht="51" customHeight="1" x14ac:dyDescent="0.25">
      <c r="A76" s="2"/>
      <c r="B76" s="33"/>
      <c r="C76" s="3"/>
      <c r="D76" s="3"/>
      <c r="E76" s="33"/>
      <c r="F76" s="33"/>
      <c r="G76" s="33"/>
      <c r="H76" s="3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11" t="s">
        <v>104</v>
      </c>
      <c r="AD76" s="130" t="s">
        <v>43</v>
      </c>
      <c r="AE76" s="41">
        <v>42</v>
      </c>
      <c r="AF76" s="41">
        <v>42</v>
      </c>
      <c r="AG76" s="41">
        <v>42</v>
      </c>
      <c r="AH76" s="41">
        <v>42</v>
      </c>
      <c r="AI76" s="41">
        <v>42</v>
      </c>
      <c r="AJ76" s="41">
        <v>42</v>
      </c>
      <c r="AK76" s="42">
        <f>SUM(AE76:AJ76)</f>
        <v>252</v>
      </c>
    </row>
    <row r="77" spans="1:37" s="1" customFormat="1" ht="80.25" customHeight="1" x14ac:dyDescent="0.25">
      <c r="A77" s="2"/>
      <c r="B77" s="33">
        <v>0</v>
      </c>
      <c r="C77" s="3">
        <v>0</v>
      </c>
      <c r="D77" s="3">
        <v>4</v>
      </c>
      <c r="E77" s="33">
        <v>0</v>
      </c>
      <c r="F77" s="33">
        <v>7</v>
      </c>
      <c r="G77" s="33">
        <v>0</v>
      </c>
      <c r="H77" s="33">
        <v>1</v>
      </c>
      <c r="I77" s="10">
        <v>5</v>
      </c>
      <c r="J77" s="10">
        <v>5</v>
      </c>
      <c r="K77" s="10">
        <v>1</v>
      </c>
      <c r="L77" s="10">
        <v>0</v>
      </c>
      <c r="M77" s="10">
        <v>2</v>
      </c>
      <c r="N77" s="10" t="s">
        <v>35</v>
      </c>
      <c r="O77" s="10">
        <v>3</v>
      </c>
      <c r="P77" s="10">
        <v>0</v>
      </c>
      <c r="Q77" s="10">
        <v>4</v>
      </c>
      <c r="R77" s="10">
        <v>1</v>
      </c>
      <c r="S77" s="10">
        <v>5</v>
      </c>
      <c r="T77" s="10">
        <v>5</v>
      </c>
      <c r="U77" s="10">
        <v>1</v>
      </c>
      <c r="V77" s="10">
        <v>0</v>
      </c>
      <c r="W77" s="10">
        <v>2</v>
      </c>
      <c r="X77" s="10" t="s">
        <v>35</v>
      </c>
      <c r="Y77" s="10">
        <v>3</v>
      </c>
      <c r="Z77" s="10">
        <v>0</v>
      </c>
      <c r="AA77" s="10">
        <v>4</v>
      </c>
      <c r="AB77" s="10">
        <v>1</v>
      </c>
      <c r="AC77" s="111" t="s">
        <v>165</v>
      </c>
      <c r="AD77" s="130" t="s">
        <v>30</v>
      </c>
      <c r="AE77" s="39">
        <v>15108.2</v>
      </c>
      <c r="AF77" s="39">
        <v>15085.1</v>
      </c>
      <c r="AG77" s="39">
        <v>14716.4</v>
      </c>
      <c r="AH77" s="39">
        <v>14043.8</v>
      </c>
      <c r="AI77" s="39">
        <v>11692.4</v>
      </c>
      <c r="AJ77" s="39">
        <v>11692.4</v>
      </c>
      <c r="AK77" s="40">
        <f t="shared" si="3"/>
        <v>82338.299999999988</v>
      </c>
    </row>
    <row r="78" spans="1:37" s="1" customFormat="1" ht="81.75" customHeight="1" x14ac:dyDescent="0.25">
      <c r="A78" s="2"/>
      <c r="B78" s="33"/>
      <c r="C78" s="3"/>
      <c r="D78" s="3"/>
      <c r="E78" s="33"/>
      <c r="F78" s="33"/>
      <c r="G78" s="33"/>
      <c r="H78" s="33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11" t="s">
        <v>166</v>
      </c>
      <c r="AD78" s="130" t="s">
        <v>43</v>
      </c>
      <c r="AE78" s="41">
        <v>1106</v>
      </c>
      <c r="AF78" s="41">
        <v>1106</v>
      </c>
      <c r="AG78" s="41">
        <v>1106</v>
      </c>
      <c r="AH78" s="41">
        <v>1106</v>
      </c>
      <c r="AI78" s="41">
        <v>1106</v>
      </c>
      <c r="AJ78" s="41">
        <v>1106</v>
      </c>
      <c r="AK78" s="42">
        <f>SUM(AE78:AJ78)</f>
        <v>6636</v>
      </c>
    </row>
    <row r="79" spans="1:37" s="1" customFormat="1" ht="80.25" customHeight="1" x14ac:dyDescent="0.25">
      <c r="A79" s="2"/>
      <c r="B79" s="3">
        <v>0</v>
      </c>
      <c r="C79" s="3">
        <v>0</v>
      </c>
      <c r="D79" s="3">
        <v>4</v>
      </c>
      <c r="E79" s="33">
        <v>0</v>
      </c>
      <c r="F79" s="33">
        <v>7</v>
      </c>
      <c r="G79" s="33">
        <v>0</v>
      </c>
      <c r="H79" s="33">
        <v>1</v>
      </c>
      <c r="I79" s="10">
        <v>5</v>
      </c>
      <c r="J79" s="10">
        <v>5</v>
      </c>
      <c r="K79" s="10">
        <v>1</v>
      </c>
      <c r="L79" s="10">
        <v>0</v>
      </c>
      <c r="M79" s="10">
        <v>2</v>
      </c>
      <c r="N79" s="10" t="s">
        <v>35</v>
      </c>
      <c r="O79" s="10">
        <v>3</v>
      </c>
      <c r="P79" s="10">
        <v>0</v>
      </c>
      <c r="Q79" s="10">
        <v>4</v>
      </c>
      <c r="R79" s="10">
        <v>1</v>
      </c>
      <c r="S79" s="10">
        <v>5</v>
      </c>
      <c r="T79" s="10">
        <v>5</v>
      </c>
      <c r="U79" s="10">
        <v>1</v>
      </c>
      <c r="V79" s="10">
        <v>0</v>
      </c>
      <c r="W79" s="10">
        <v>2</v>
      </c>
      <c r="X79" s="10" t="s">
        <v>35</v>
      </c>
      <c r="Y79" s="10">
        <v>3</v>
      </c>
      <c r="Z79" s="10">
        <v>0</v>
      </c>
      <c r="AA79" s="10">
        <v>4</v>
      </c>
      <c r="AB79" s="10">
        <v>1</v>
      </c>
      <c r="AC79" s="111" t="s">
        <v>167</v>
      </c>
      <c r="AD79" s="130" t="s">
        <v>30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40">
        <f t="shared" si="3"/>
        <v>0</v>
      </c>
    </row>
    <row r="80" spans="1:37" s="1" customFormat="1" ht="80.25" customHeight="1" x14ac:dyDescent="0.25">
      <c r="A80" s="2"/>
      <c r="B80" s="3"/>
      <c r="C80" s="3"/>
      <c r="D80" s="3"/>
      <c r="E80" s="33"/>
      <c r="F80" s="33"/>
      <c r="G80" s="33"/>
      <c r="H80" s="33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11" t="s">
        <v>168</v>
      </c>
      <c r="AD80" s="130" t="s">
        <v>43</v>
      </c>
      <c r="AE80" s="41">
        <v>1106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2">
        <f>SUM(AE80:AJ80)</f>
        <v>1106</v>
      </c>
    </row>
    <row r="81" spans="1:37" s="1" customFormat="1" ht="66" customHeight="1" x14ac:dyDescent="0.25">
      <c r="A81" s="2"/>
      <c r="B81" s="3"/>
      <c r="C81" s="3"/>
      <c r="D81" s="3"/>
      <c r="E81" s="33"/>
      <c r="F81" s="33"/>
      <c r="G81" s="33"/>
      <c r="H81" s="3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>
        <v>5</v>
      </c>
      <c r="T81" s="10">
        <v>5</v>
      </c>
      <c r="U81" s="10">
        <v>1</v>
      </c>
      <c r="V81" s="10">
        <v>0</v>
      </c>
      <c r="W81" s="10">
        <v>2</v>
      </c>
      <c r="X81" s="10">
        <v>2</v>
      </c>
      <c r="Y81" s="10">
        <v>0</v>
      </c>
      <c r="Z81" s="10">
        <v>0</v>
      </c>
      <c r="AA81" s="10">
        <v>2</v>
      </c>
      <c r="AB81" s="10">
        <v>0</v>
      </c>
      <c r="AC81" s="111" t="s">
        <v>141</v>
      </c>
      <c r="AD81" s="130" t="s">
        <v>30</v>
      </c>
      <c r="AE81" s="39">
        <v>2404.4</v>
      </c>
      <c r="AF81" s="39">
        <v>4688.3999999999996</v>
      </c>
      <c r="AG81" s="39">
        <v>0</v>
      </c>
      <c r="AH81" s="39">
        <v>0</v>
      </c>
      <c r="AI81" s="39">
        <v>0</v>
      </c>
      <c r="AJ81" s="39">
        <v>0</v>
      </c>
      <c r="AK81" s="40">
        <f t="shared" ref="AK81" si="4">AE81+AF81+AG81+AH81+AI81+AJ81</f>
        <v>7092.7999999999993</v>
      </c>
    </row>
    <row r="82" spans="1:37" s="1" customFormat="1" ht="84.75" customHeight="1" x14ac:dyDescent="0.25">
      <c r="A82" s="2"/>
      <c r="B82" s="3"/>
      <c r="C82" s="3"/>
      <c r="D82" s="3"/>
      <c r="E82" s="33"/>
      <c r="F82" s="33"/>
      <c r="G82" s="33"/>
      <c r="H82" s="3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1" t="s">
        <v>110</v>
      </c>
      <c r="AD82" s="130" t="s">
        <v>34</v>
      </c>
      <c r="AE82" s="41">
        <v>14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2">
        <v>14</v>
      </c>
    </row>
    <row r="83" spans="1:37" s="1" customFormat="1" ht="33.75" customHeight="1" x14ac:dyDescent="0.25">
      <c r="A83" s="2"/>
      <c r="B83" s="3"/>
      <c r="C83" s="3"/>
      <c r="D83" s="3"/>
      <c r="E83" s="3"/>
      <c r="F83" s="3"/>
      <c r="G83" s="3"/>
      <c r="H83" s="3"/>
      <c r="I83" s="3"/>
      <c r="J83" s="14"/>
      <c r="K83" s="14"/>
      <c r="L83" s="14"/>
      <c r="M83" s="14"/>
      <c r="N83" s="14"/>
      <c r="O83" s="14"/>
      <c r="P83" s="14"/>
      <c r="Q83" s="3"/>
      <c r="R83" s="3"/>
      <c r="S83" s="10">
        <v>5</v>
      </c>
      <c r="T83" s="10">
        <v>5</v>
      </c>
      <c r="U83" s="10">
        <v>1</v>
      </c>
      <c r="V83" s="10">
        <v>0</v>
      </c>
      <c r="W83" s="10">
        <v>3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43" t="s">
        <v>147</v>
      </c>
      <c r="AD83" s="130" t="s">
        <v>30</v>
      </c>
      <c r="AE83" s="39">
        <v>10489</v>
      </c>
      <c r="AF83" s="39">
        <f t="shared" ref="AF83:AJ83" si="5">AF85</f>
        <v>9623.5</v>
      </c>
      <c r="AG83" s="39">
        <f t="shared" si="5"/>
        <v>9623.5</v>
      </c>
      <c r="AH83" s="39">
        <f t="shared" si="5"/>
        <v>7623.5</v>
      </c>
      <c r="AI83" s="39">
        <f t="shared" si="5"/>
        <v>9689</v>
      </c>
      <c r="AJ83" s="39">
        <f t="shared" si="5"/>
        <v>9689</v>
      </c>
      <c r="AK83" s="40">
        <f t="shared" si="3"/>
        <v>56737.5</v>
      </c>
    </row>
    <row r="84" spans="1:37" s="1" customFormat="1" ht="34.5" customHeight="1" x14ac:dyDescent="0.25">
      <c r="A84" s="2"/>
      <c r="B84" s="3"/>
      <c r="C84" s="3"/>
      <c r="D84" s="3"/>
      <c r="E84" s="33"/>
      <c r="F84" s="33"/>
      <c r="G84" s="33"/>
      <c r="H84" s="33"/>
      <c r="I84" s="4"/>
      <c r="J84" s="12"/>
      <c r="K84" s="12"/>
      <c r="L84" s="12"/>
      <c r="M84" s="12"/>
      <c r="N84" s="14"/>
      <c r="O84" s="14"/>
      <c r="P84" s="14"/>
      <c r="Q84" s="3"/>
      <c r="R84" s="3"/>
      <c r="S84" s="13"/>
      <c r="T84" s="13"/>
      <c r="U84" s="13"/>
      <c r="V84" s="13"/>
      <c r="W84" s="13"/>
      <c r="X84" s="10"/>
      <c r="Y84" s="10"/>
      <c r="Z84" s="10"/>
      <c r="AA84" s="10"/>
      <c r="AB84" s="10"/>
      <c r="AC84" s="43" t="s">
        <v>149</v>
      </c>
      <c r="AD84" s="130" t="s">
        <v>43</v>
      </c>
      <c r="AE84" s="4">
        <v>88</v>
      </c>
      <c r="AF84" s="4">
        <v>88</v>
      </c>
      <c r="AG84" s="4">
        <v>88</v>
      </c>
      <c r="AH84" s="4">
        <v>88</v>
      </c>
      <c r="AI84" s="4">
        <v>88</v>
      </c>
      <c r="AJ84" s="4">
        <v>88</v>
      </c>
      <c r="AK84" s="42">
        <f>SUM(AE84:AJ84)</f>
        <v>528</v>
      </c>
    </row>
    <row r="85" spans="1:37" s="1" customFormat="1" ht="67.5" customHeight="1" x14ac:dyDescent="0.25">
      <c r="A85" s="2"/>
      <c r="B85" s="3">
        <v>0</v>
      </c>
      <c r="C85" s="3">
        <v>0</v>
      </c>
      <c r="D85" s="3">
        <v>4</v>
      </c>
      <c r="E85" s="33">
        <v>0</v>
      </c>
      <c r="F85" s="33">
        <v>7</v>
      </c>
      <c r="G85" s="33">
        <v>0</v>
      </c>
      <c r="H85" s="33">
        <v>1</v>
      </c>
      <c r="I85" s="13">
        <v>5</v>
      </c>
      <c r="J85" s="13">
        <v>5</v>
      </c>
      <c r="K85" s="13">
        <v>1</v>
      </c>
      <c r="L85" s="13">
        <v>0</v>
      </c>
      <c r="M85" s="13">
        <v>3</v>
      </c>
      <c r="N85" s="10">
        <v>2</v>
      </c>
      <c r="O85" s="10">
        <v>0</v>
      </c>
      <c r="P85" s="10">
        <v>0</v>
      </c>
      <c r="Q85" s="10">
        <v>1</v>
      </c>
      <c r="R85" s="10">
        <v>0</v>
      </c>
      <c r="S85" s="13">
        <v>5</v>
      </c>
      <c r="T85" s="13">
        <v>5</v>
      </c>
      <c r="U85" s="13">
        <v>1</v>
      </c>
      <c r="V85" s="13">
        <v>0</v>
      </c>
      <c r="W85" s="13">
        <v>3</v>
      </c>
      <c r="X85" s="10">
        <v>2</v>
      </c>
      <c r="Y85" s="10">
        <v>0</v>
      </c>
      <c r="Z85" s="10">
        <v>0</v>
      </c>
      <c r="AA85" s="10">
        <v>1</v>
      </c>
      <c r="AB85" s="10">
        <v>0</v>
      </c>
      <c r="AC85" s="109" t="s">
        <v>150</v>
      </c>
      <c r="AD85" s="130" t="s">
        <v>30</v>
      </c>
      <c r="AE85" s="39">
        <v>10489</v>
      </c>
      <c r="AF85" s="39">
        <v>9623.5</v>
      </c>
      <c r="AG85" s="39">
        <v>9623.5</v>
      </c>
      <c r="AH85" s="39">
        <v>7623.5</v>
      </c>
      <c r="AI85" s="39">
        <v>9689</v>
      </c>
      <c r="AJ85" s="39">
        <v>9689</v>
      </c>
      <c r="AK85" s="40">
        <f t="shared" si="3"/>
        <v>56737.5</v>
      </c>
    </row>
    <row r="86" spans="1:37" s="1" customFormat="1" ht="48" customHeight="1" x14ac:dyDescent="0.25">
      <c r="A86" s="2"/>
      <c r="B86" s="3"/>
      <c r="C86" s="3"/>
      <c r="D86" s="3"/>
      <c r="E86" s="3"/>
      <c r="F86" s="3"/>
      <c r="G86" s="3"/>
      <c r="H86" s="3"/>
      <c r="I86" s="3"/>
      <c r="J86" s="14"/>
      <c r="K86" s="14"/>
      <c r="L86" s="14"/>
      <c r="M86" s="14"/>
      <c r="N86" s="14"/>
      <c r="O86" s="14"/>
      <c r="P86" s="14"/>
      <c r="Q86" s="3"/>
      <c r="R86" s="3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43" t="s">
        <v>151</v>
      </c>
      <c r="AD86" s="3" t="s">
        <v>31</v>
      </c>
      <c r="AE86" s="4">
        <v>100</v>
      </c>
      <c r="AF86" s="4">
        <v>100</v>
      </c>
      <c r="AG86" s="4">
        <v>100</v>
      </c>
      <c r="AH86" s="4">
        <v>100</v>
      </c>
      <c r="AI86" s="4">
        <v>100</v>
      </c>
      <c r="AJ86" s="3">
        <v>100</v>
      </c>
      <c r="AK86" s="3">
        <v>100</v>
      </c>
    </row>
    <row r="87" spans="1:37" s="1" customFormat="1" ht="47.25" x14ac:dyDescent="0.25">
      <c r="A87" s="2"/>
      <c r="B87" s="57"/>
      <c r="C87" s="57"/>
      <c r="D87" s="57"/>
      <c r="E87" s="58"/>
      <c r="F87" s="58"/>
      <c r="G87" s="58"/>
      <c r="H87" s="58"/>
      <c r="I87" s="58"/>
      <c r="J87" s="57"/>
      <c r="K87" s="57"/>
      <c r="L87" s="57"/>
      <c r="M87" s="57"/>
      <c r="N87" s="57"/>
      <c r="O87" s="57"/>
      <c r="P87" s="57"/>
      <c r="Q87" s="57"/>
      <c r="R87" s="13"/>
      <c r="S87" s="4">
        <v>5</v>
      </c>
      <c r="T87" s="4">
        <v>5</v>
      </c>
      <c r="U87" s="4">
        <v>1</v>
      </c>
      <c r="V87" s="4">
        <v>0</v>
      </c>
      <c r="W87" s="4">
        <v>4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48" t="s">
        <v>214</v>
      </c>
      <c r="AD87" s="130" t="s">
        <v>32</v>
      </c>
      <c r="AE87" s="41">
        <v>1</v>
      </c>
      <c r="AF87" s="41">
        <v>1</v>
      </c>
      <c r="AG87" s="41">
        <v>1</v>
      </c>
      <c r="AH87" s="41">
        <v>1</v>
      </c>
      <c r="AI87" s="41">
        <v>1</v>
      </c>
      <c r="AJ87" s="41">
        <v>1</v>
      </c>
      <c r="AK87" s="42">
        <v>1</v>
      </c>
    </row>
    <row r="88" spans="1:37" s="1" customFormat="1" ht="36.75" customHeight="1" x14ac:dyDescent="0.25">
      <c r="A88" s="2"/>
      <c r="B88" s="57"/>
      <c r="C88" s="57"/>
      <c r="D88" s="57"/>
      <c r="E88" s="58"/>
      <c r="F88" s="58"/>
      <c r="G88" s="58"/>
      <c r="H88" s="58"/>
      <c r="I88" s="58"/>
      <c r="J88" s="57"/>
      <c r="K88" s="57"/>
      <c r="L88" s="57"/>
      <c r="M88" s="57"/>
      <c r="N88" s="57"/>
      <c r="O88" s="57"/>
      <c r="P88" s="57"/>
      <c r="Q88" s="57"/>
      <c r="R88" s="13"/>
      <c r="S88" s="4"/>
      <c r="T88" s="4"/>
      <c r="U88" s="4"/>
      <c r="V88" s="4"/>
      <c r="W88" s="4"/>
      <c r="X88" s="3"/>
      <c r="Y88" s="3"/>
      <c r="Z88" s="3"/>
      <c r="AA88" s="3"/>
      <c r="AB88" s="3"/>
      <c r="AC88" s="46" t="s">
        <v>215</v>
      </c>
      <c r="AD88" s="130" t="s">
        <v>31</v>
      </c>
      <c r="AE88" s="4">
        <v>100</v>
      </c>
      <c r="AF88" s="4">
        <v>100</v>
      </c>
      <c r="AG88" s="4">
        <v>100</v>
      </c>
      <c r="AH88" s="4">
        <v>100</v>
      </c>
      <c r="AI88" s="4">
        <v>100</v>
      </c>
      <c r="AJ88" s="4">
        <v>100</v>
      </c>
      <c r="AK88" s="3">
        <v>100</v>
      </c>
    </row>
    <row r="89" spans="1:37" s="1" customFormat="1" ht="36" customHeight="1" x14ac:dyDescent="0.25">
      <c r="A89" s="2"/>
      <c r="B89" s="57"/>
      <c r="C89" s="57"/>
      <c r="D89" s="57"/>
      <c r="E89" s="58"/>
      <c r="F89" s="58"/>
      <c r="G89" s="58"/>
      <c r="H89" s="58"/>
      <c r="I89" s="58"/>
      <c r="J89" s="57"/>
      <c r="K89" s="57"/>
      <c r="L89" s="57"/>
      <c r="M89" s="57"/>
      <c r="N89" s="57"/>
      <c r="O89" s="57"/>
      <c r="P89" s="57"/>
      <c r="Q89" s="57"/>
      <c r="R89" s="13"/>
      <c r="S89" s="4"/>
      <c r="T89" s="4"/>
      <c r="U89" s="4"/>
      <c r="V89" s="4"/>
      <c r="W89" s="4"/>
      <c r="X89" s="3"/>
      <c r="Y89" s="3"/>
      <c r="Z89" s="3"/>
      <c r="AA89" s="3"/>
      <c r="AB89" s="3"/>
      <c r="AC89" s="46" t="s">
        <v>199</v>
      </c>
      <c r="AD89" s="130" t="s">
        <v>30</v>
      </c>
      <c r="AE89" s="4">
        <v>14125.5</v>
      </c>
      <c r="AF89" s="4">
        <v>10117.299999999999</v>
      </c>
      <c r="AG89" s="4">
        <v>33.1</v>
      </c>
      <c r="AH89" s="39">
        <v>0</v>
      </c>
      <c r="AI89" s="39">
        <v>0</v>
      </c>
      <c r="AJ89" s="39">
        <v>0</v>
      </c>
      <c r="AK89" s="3">
        <f>SUM(AE89:AJ89)</f>
        <v>24275.899999999998</v>
      </c>
    </row>
    <row r="90" spans="1:37" s="1" customFormat="1" ht="66.75" customHeight="1" x14ac:dyDescent="0.25">
      <c r="A90" s="2"/>
      <c r="B90" s="57"/>
      <c r="C90" s="57"/>
      <c r="D90" s="57"/>
      <c r="E90" s="58"/>
      <c r="F90" s="58"/>
      <c r="G90" s="58"/>
      <c r="H90" s="58"/>
      <c r="I90" s="58"/>
      <c r="J90" s="57"/>
      <c r="K90" s="57"/>
      <c r="L90" s="57"/>
      <c r="M90" s="57"/>
      <c r="N90" s="57"/>
      <c r="O90" s="57"/>
      <c r="P90" s="57"/>
      <c r="Q90" s="57"/>
      <c r="R90" s="13"/>
      <c r="S90" s="4"/>
      <c r="T90" s="4"/>
      <c r="U90" s="4"/>
      <c r="V90" s="4"/>
      <c r="W90" s="4"/>
      <c r="X90" s="3"/>
      <c r="Y90" s="3"/>
      <c r="Z90" s="3"/>
      <c r="AA90" s="3"/>
      <c r="AB90" s="3"/>
      <c r="AC90" s="125" t="s">
        <v>169</v>
      </c>
      <c r="AD90" s="130" t="s">
        <v>31</v>
      </c>
      <c r="AE90" s="4">
        <v>100</v>
      </c>
      <c r="AF90" s="4">
        <v>100</v>
      </c>
      <c r="AG90" s="4">
        <v>100</v>
      </c>
      <c r="AH90" s="4">
        <v>100</v>
      </c>
      <c r="AI90" s="4">
        <v>100</v>
      </c>
      <c r="AJ90" s="4">
        <v>100</v>
      </c>
      <c r="AK90" s="4">
        <v>100</v>
      </c>
    </row>
    <row r="91" spans="1:37" s="1" customFormat="1" ht="48.75" customHeight="1" x14ac:dyDescent="0.25">
      <c r="A91" s="2"/>
      <c r="B91" s="57"/>
      <c r="C91" s="57"/>
      <c r="D91" s="57"/>
      <c r="E91" s="58"/>
      <c r="F91" s="58"/>
      <c r="G91" s="58"/>
      <c r="H91" s="58"/>
      <c r="I91" s="58"/>
      <c r="J91" s="57"/>
      <c r="K91" s="57"/>
      <c r="L91" s="57"/>
      <c r="M91" s="57"/>
      <c r="N91" s="57"/>
      <c r="O91" s="57"/>
      <c r="P91" s="57"/>
      <c r="Q91" s="57"/>
      <c r="R91" s="13"/>
      <c r="S91" s="4"/>
      <c r="T91" s="4"/>
      <c r="U91" s="4"/>
      <c r="V91" s="4"/>
      <c r="W91" s="4"/>
      <c r="X91" s="3"/>
      <c r="Y91" s="3"/>
      <c r="Z91" s="3"/>
      <c r="AA91" s="3"/>
      <c r="AB91" s="3"/>
      <c r="AC91" s="46" t="s">
        <v>200</v>
      </c>
      <c r="AD91" s="130" t="s">
        <v>34</v>
      </c>
      <c r="AE91" s="4">
        <v>14</v>
      </c>
      <c r="AF91" s="4">
        <v>14</v>
      </c>
      <c r="AG91" s="4">
        <v>14</v>
      </c>
      <c r="AH91" s="4">
        <v>14</v>
      </c>
      <c r="AI91" s="4">
        <v>14</v>
      </c>
      <c r="AJ91" s="4">
        <v>14</v>
      </c>
      <c r="AK91" s="42">
        <f>SUM(AE91:AJ91)</f>
        <v>84</v>
      </c>
    </row>
    <row r="92" spans="1:37" s="1" customFormat="1" ht="69" customHeight="1" x14ac:dyDescent="0.25">
      <c r="A92" s="2"/>
      <c r="B92" s="57"/>
      <c r="C92" s="57"/>
      <c r="D92" s="57"/>
      <c r="E92" s="58"/>
      <c r="F92" s="58"/>
      <c r="G92" s="58"/>
      <c r="H92" s="58"/>
      <c r="I92" s="58"/>
      <c r="J92" s="57"/>
      <c r="K92" s="57"/>
      <c r="L92" s="57"/>
      <c r="M92" s="57"/>
      <c r="N92" s="57"/>
      <c r="O92" s="57"/>
      <c r="P92" s="57"/>
      <c r="Q92" s="57"/>
      <c r="R92" s="13"/>
      <c r="S92" s="4"/>
      <c r="T92" s="4"/>
      <c r="U92" s="4"/>
      <c r="V92" s="4"/>
      <c r="W92" s="4"/>
      <c r="X92" s="3"/>
      <c r="Y92" s="3"/>
      <c r="Z92" s="3"/>
      <c r="AA92" s="3"/>
      <c r="AB92" s="3"/>
      <c r="AC92" s="43" t="s">
        <v>202</v>
      </c>
      <c r="AD92" s="3" t="s">
        <v>32</v>
      </c>
      <c r="AE92" s="4">
        <v>1</v>
      </c>
      <c r="AF92" s="4">
        <v>1</v>
      </c>
      <c r="AG92" s="4">
        <v>1</v>
      </c>
      <c r="AH92" s="4">
        <v>1</v>
      </c>
      <c r="AI92" s="4">
        <v>1</v>
      </c>
      <c r="AJ92" s="4">
        <v>1</v>
      </c>
      <c r="AK92" s="3">
        <v>1</v>
      </c>
    </row>
    <row r="93" spans="1:37" s="1" customFormat="1" ht="65.25" customHeight="1" x14ac:dyDescent="0.25">
      <c r="A93" s="2"/>
      <c r="B93" s="57"/>
      <c r="C93" s="57"/>
      <c r="D93" s="57"/>
      <c r="E93" s="58"/>
      <c r="F93" s="58"/>
      <c r="G93" s="58"/>
      <c r="H93" s="58"/>
      <c r="I93" s="58"/>
      <c r="J93" s="57"/>
      <c r="K93" s="57"/>
      <c r="L93" s="57"/>
      <c r="M93" s="57"/>
      <c r="N93" s="57"/>
      <c r="O93" s="57"/>
      <c r="P93" s="57"/>
      <c r="Q93" s="57"/>
      <c r="R93" s="13"/>
      <c r="S93" s="4"/>
      <c r="T93" s="4"/>
      <c r="U93" s="4"/>
      <c r="V93" s="4"/>
      <c r="W93" s="4"/>
      <c r="X93" s="3"/>
      <c r="Y93" s="3"/>
      <c r="Z93" s="3"/>
      <c r="AA93" s="3"/>
      <c r="AB93" s="3"/>
      <c r="AC93" s="43" t="s">
        <v>170</v>
      </c>
      <c r="AD93" s="3" t="s">
        <v>31</v>
      </c>
      <c r="AE93" s="4">
        <v>85</v>
      </c>
      <c r="AF93" s="4">
        <v>85</v>
      </c>
      <c r="AG93" s="4">
        <v>85</v>
      </c>
      <c r="AH93" s="4">
        <v>85</v>
      </c>
      <c r="AI93" s="4">
        <v>85</v>
      </c>
      <c r="AJ93" s="4">
        <v>85</v>
      </c>
      <c r="AK93" s="4">
        <v>85</v>
      </c>
    </row>
    <row r="94" spans="1:37" s="1" customFormat="1" ht="64.5" customHeight="1" x14ac:dyDescent="0.25">
      <c r="A94" s="2"/>
      <c r="B94" s="57"/>
      <c r="C94" s="57"/>
      <c r="D94" s="57"/>
      <c r="E94" s="58"/>
      <c r="F94" s="58"/>
      <c r="G94" s="58"/>
      <c r="H94" s="58"/>
      <c r="I94" s="58"/>
      <c r="J94" s="57"/>
      <c r="K94" s="57"/>
      <c r="L94" s="57"/>
      <c r="M94" s="57"/>
      <c r="N94" s="57"/>
      <c r="O94" s="57"/>
      <c r="P94" s="57"/>
      <c r="Q94" s="57"/>
      <c r="R94" s="13"/>
      <c r="S94" s="4">
        <v>5</v>
      </c>
      <c r="T94" s="4">
        <v>5</v>
      </c>
      <c r="U94" s="4">
        <v>1</v>
      </c>
      <c r="V94" s="4">
        <v>0</v>
      </c>
      <c r="W94" s="4">
        <v>4</v>
      </c>
      <c r="X94" s="3" t="s">
        <v>36</v>
      </c>
      <c r="Y94" s="3">
        <v>0</v>
      </c>
      <c r="Z94" s="3">
        <v>4</v>
      </c>
      <c r="AA94" s="3">
        <v>4</v>
      </c>
      <c r="AB94" s="3">
        <v>0</v>
      </c>
      <c r="AC94" s="106" t="s">
        <v>171</v>
      </c>
      <c r="AD94" s="130" t="s">
        <v>30</v>
      </c>
      <c r="AE94" s="39">
        <v>0</v>
      </c>
      <c r="AF94" s="39">
        <v>7140</v>
      </c>
      <c r="AG94" s="39">
        <v>0</v>
      </c>
      <c r="AH94" s="39">
        <v>0</v>
      </c>
      <c r="AI94" s="39">
        <v>0</v>
      </c>
      <c r="AJ94" s="39">
        <v>0</v>
      </c>
      <c r="AK94" s="40">
        <f>SUM(AE94:AJ94)</f>
        <v>7140</v>
      </c>
    </row>
    <row r="95" spans="1:37" s="1" customFormat="1" ht="79.5" customHeight="1" x14ac:dyDescent="0.25">
      <c r="A95" s="2"/>
      <c r="B95" s="57"/>
      <c r="C95" s="57"/>
      <c r="D95" s="57"/>
      <c r="E95" s="58"/>
      <c r="F95" s="58"/>
      <c r="G95" s="58"/>
      <c r="H95" s="58"/>
      <c r="I95" s="58"/>
      <c r="J95" s="57"/>
      <c r="K95" s="57"/>
      <c r="L95" s="57"/>
      <c r="M95" s="57"/>
      <c r="N95" s="57"/>
      <c r="O95" s="57"/>
      <c r="P95" s="57"/>
      <c r="Q95" s="57"/>
      <c r="R95" s="13"/>
      <c r="S95" s="4"/>
      <c r="T95" s="4"/>
      <c r="U95" s="4"/>
      <c r="V95" s="4"/>
      <c r="W95" s="4"/>
      <c r="X95" s="3"/>
      <c r="Y95" s="3"/>
      <c r="Z95" s="3"/>
      <c r="AA95" s="3"/>
      <c r="AB95" s="3"/>
      <c r="AC95" s="106" t="s">
        <v>172</v>
      </c>
      <c r="AD95" s="130" t="s">
        <v>34</v>
      </c>
      <c r="AE95" s="4">
        <v>6</v>
      </c>
      <c r="AF95" s="4">
        <v>4</v>
      </c>
      <c r="AG95" s="4">
        <v>4</v>
      </c>
      <c r="AH95" s="4">
        <v>6</v>
      </c>
      <c r="AI95" s="4">
        <v>3</v>
      </c>
      <c r="AJ95" s="4">
        <v>2</v>
      </c>
      <c r="AK95" s="42">
        <f>SUM(AE95:AJ95)</f>
        <v>25</v>
      </c>
    </row>
    <row r="96" spans="1:37" s="1" customFormat="1" ht="66" customHeight="1" x14ac:dyDescent="0.25">
      <c r="A96" s="2"/>
      <c r="B96" s="3"/>
      <c r="C96" s="3"/>
      <c r="D96" s="3"/>
      <c r="E96" s="33"/>
      <c r="F96" s="33"/>
      <c r="G96" s="33"/>
      <c r="H96" s="33"/>
      <c r="I96" s="4"/>
      <c r="J96" s="4"/>
      <c r="K96" s="4"/>
      <c r="L96" s="4"/>
      <c r="M96" s="4"/>
      <c r="N96" s="3"/>
      <c r="O96" s="3"/>
      <c r="P96" s="3"/>
      <c r="Q96" s="3"/>
      <c r="R96" s="3"/>
      <c r="S96" s="4">
        <v>5</v>
      </c>
      <c r="T96" s="4">
        <v>5</v>
      </c>
      <c r="U96" s="4">
        <v>1</v>
      </c>
      <c r="V96" s="4">
        <v>0</v>
      </c>
      <c r="W96" s="4">
        <v>4</v>
      </c>
      <c r="X96" s="3" t="s">
        <v>36</v>
      </c>
      <c r="Y96" s="3">
        <v>1</v>
      </c>
      <c r="Z96" s="3">
        <v>0</v>
      </c>
      <c r="AA96" s="3">
        <v>4</v>
      </c>
      <c r="AB96" s="3">
        <v>0</v>
      </c>
      <c r="AC96" s="106" t="s">
        <v>173</v>
      </c>
      <c r="AD96" s="130" t="s">
        <v>30</v>
      </c>
      <c r="AE96" s="39">
        <v>5880.3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40">
        <f>AE96+AF96+AG96+AH96+AI96+AJ96</f>
        <v>5880.3</v>
      </c>
    </row>
    <row r="97" spans="1:37" s="1" customFormat="1" ht="83.25" customHeight="1" x14ac:dyDescent="0.25">
      <c r="A97" s="2"/>
      <c r="B97" s="3"/>
      <c r="C97" s="3"/>
      <c r="D97" s="3"/>
      <c r="E97" s="33"/>
      <c r="F97" s="33"/>
      <c r="G97" s="33"/>
      <c r="H97" s="33"/>
      <c r="I97" s="4"/>
      <c r="J97" s="4"/>
      <c r="K97" s="4"/>
      <c r="L97" s="4"/>
      <c r="M97" s="4"/>
      <c r="N97" s="3"/>
      <c r="O97" s="3"/>
      <c r="P97" s="3"/>
      <c r="Q97" s="3"/>
      <c r="R97" s="3"/>
      <c r="S97" s="4"/>
      <c r="T97" s="4"/>
      <c r="U97" s="4"/>
      <c r="V97" s="4"/>
      <c r="W97" s="4"/>
      <c r="X97" s="3"/>
      <c r="Y97" s="3"/>
      <c r="Z97" s="3"/>
      <c r="AA97" s="3"/>
      <c r="AB97" s="3"/>
      <c r="AC97" s="106" t="s">
        <v>174</v>
      </c>
      <c r="AD97" s="130" t="s">
        <v>34</v>
      </c>
      <c r="AE97" s="41">
        <v>3</v>
      </c>
      <c r="AF97" s="41">
        <v>2</v>
      </c>
      <c r="AG97" s="41">
        <v>3</v>
      </c>
      <c r="AH97" s="41">
        <v>1</v>
      </c>
      <c r="AI97" s="41">
        <v>1</v>
      </c>
      <c r="AJ97" s="41">
        <v>2</v>
      </c>
      <c r="AK97" s="42">
        <f>SUM(AE97:AJ97)</f>
        <v>12</v>
      </c>
    </row>
    <row r="98" spans="1:37" s="1" customFormat="1" ht="64.5" customHeight="1" x14ac:dyDescent="0.25">
      <c r="A98" s="2"/>
      <c r="B98" s="3">
        <v>0</v>
      </c>
      <c r="C98" s="3">
        <v>0</v>
      </c>
      <c r="D98" s="3">
        <v>4</v>
      </c>
      <c r="E98" s="33">
        <v>0</v>
      </c>
      <c r="F98" s="33">
        <v>7</v>
      </c>
      <c r="G98" s="33">
        <v>0</v>
      </c>
      <c r="H98" s="33">
        <v>1</v>
      </c>
      <c r="I98" s="4">
        <v>5</v>
      </c>
      <c r="J98" s="4">
        <v>5</v>
      </c>
      <c r="K98" s="4">
        <v>1</v>
      </c>
      <c r="L98" s="4">
        <v>0</v>
      </c>
      <c r="M98" s="4">
        <v>4</v>
      </c>
      <c r="N98" s="3" t="s">
        <v>36</v>
      </c>
      <c r="O98" s="3">
        <v>1</v>
      </c>
      <c r="P98" s="3">
        <v>0</v>
      </c>
      <c r="Q98" s="3">
        <v>4</v>
      </c>
      <c r="R98" s="3">
        <v>0</v>
      </c>
      <c r="S98" s="4">
        <v>5</v>
      </c>
      <c r="T98" s="4">
        <v>5</v>
      </c>
      <c r="U98" s="4">
        <v>1</v>
      </c>
      <c r="V98" s="4">
        <v>0</v>
      </c>
      <c r="W98" s="4">
        <v>4</v>
      </c>
      <c r="X98" s="3" t="s">
        <v>36</v>
      </c>
      <c r="Y98" s="3">
        <v>1</v>
      </c>
      <c r="Z98" s="3">
        <v>0</v>
      </c>
      <c r="AA98" s="3">
        <v>4</v>
      </c>
      <c r="AB98" s="3">
        <v>0</v>
      </c>
      <c r="AC98" s="106" t="s">
        <v>175</v>
      </c>
      <c r="AD98" s="130" t="s">
        <v>30</v>
      </c>
      <c r="AE98" s="39">
        <v>2475.1999999999998</v>
      </c>
      <c r="AF98" s="39">
        <v>2962.3</v>
      </c>
      <c r="AG98" s="39">
        <v>0</v>
      </c>
      <c r="AH98" s="39">
        <v>0</v>
      </c>
      <c r="AI98" s="39">
        <v>0</v>
      </c>
      <c r="AJ98" s="39">
        <v>0</v>
      </c>
      <c r="AK98" s="40">
        <f>AE98+AF98+AG98+AH98+AI98+AJ98</f>
        <v>5437.5</v>
      </c>
    </row>
    <row r="99" spans="1:37" s="1" customFormat="1" ht="81" customHeight="1" x14ac:dyDescent="0.25">
      <c r="A99" s="2"/>
      <c r="B99" s="3"/>
      <c r="C99" s="3"/>
      <c r="D99" s="3"/>
      <c r="E99" s="33"/>
      <c r="F99" s="33"/>
      <c r="G99" s="33"/>
      <c r="H99" s="33"/>
      <c r="I99" s="4"/>
      <c r="J99" s="4"/>
      <c r="K99" s="4"/>
      <c r="L99" s="4"/>
      <c r="M99" s="4"/>
      <c r="N99" s="3"/>
      <c r="O99" s="3"/>
      <c r="P99" s="3"/>
      <c r="Q99" s="3"/>
      <c r="R99" s="3"/>
      <c r="S99" s="4"/>
      <c r="T99" s="4"/>
      <c r="U99" s="4"/>
      <c r="V99" s="4"/>
      <c r="W99" s="4"/>
      <c r="X99" s="3"/>
      <c r="Y99" s="3"/>
      <c r="Z99" s="3"/>
      <c r="AA99" s="3"/>
      <c r="AB99" s="3"/>
      <c r="AC99" s="106" t="s">
        <v>176</v>
      </c>
      <c r="AD99" s="130" t="s">
        <v>34</v>
      </c>
      <c r="AE99" s="41">
        <v>3</v>
      </c>
      <c r="AF99" s="41">
        <v>2</v>
      </c>
      <c r="AG99" s="41">
        <v>3</v>
      </c>
      <c r="AH99" s="41">
        <v>1</v>
      </c>
      <c r="AI99" s="41">
        <v>1</v>
      </c>
      <c r="AJ99" s="41">
        <v>2</v>
      </c>
      <c r="AK99" s="42">
        <f>SUM(AE99:AJ99)</f>
        <v>12</v>
      </c>
    </row>
    <row r="100" spans="1:37" s="1" customFormat="1" ht="81" customHeight="1" x14ac:dyDescent="0.25">
      <c r="A100" s="2"/>
      <c r="B100" s="3"/>
      <c r="C100" s="3"/>
      <c r="D100" s="3"/>
      <c r="E100" s="33"/>
      <c r="F100" s="33"/>
      <c r="G100" s="33"/>
      <c r="H100" s="33"/>
      <c r="I100" s="4"/>
      <c r="J100" s="4"/>
      <c r="K100" s="4"/>
      <c r="L100" s="4"/>
      <c r="M100" s="4"/>
      <c r="N100" s="3"/>
      <c r="O100" s="3"/>
      <c r="P100" s="3"/>
      <c r="Q100" s="3"/>
      <c r="R100" s="3"/>
      <c r="S100" s="4">
        <v>5</v>
      </c>
      <c r="T100" s="4">
        <v>5</v>
      </c>
      <c r="U100" s="4">
        <v>1</v>
      </c>
      <c r="V100" s="4">
        <v>0</v>
      </c>
      <c r="W100" s="4">
        <v>4</v>
      </c>
      <c r="X100" s="3" t="s">
        <v>36</v>
      </c>
      <c r="Y100" s="3">
        <v>1</v>
      </c>
      <c r="Z100" s="3">
        <v>3</v>
      </c>
      <c r="AA100" s="3">
        <v>5</v>
      </c>
      <c r="AB100" s="3">
        <v>0</v>
      </c>
      <c r="AC100" s="105" t="s">
        <v>177</v>
      </c>
      <c r="AD100" s="130" t="s">
        <v>30</v>
      </c>
      <c r="AE100" s="39">
        <v>30</v>
      </c>
      <c r="AF100" s="39">
        <v>15</v>
      </c>
      <c r="AG100" s="39">
        <v>33.1</v>
      </c>
      <c r="AH100" s="39">
        <v>0</v>
      </c>
      <c r="AI100" s="39">
        <v>0</v>
      </c>
      <c r="AJ100" s="39">
        <v>0</v>
      </c>
      <c r="AK100" s="40">
        <f>AE100+AF100+AG100+AH100+AI100+AJ100</f>
        <v>78.099999999999994</v>
      </c>
    </row>
    <row r="101" spans="1:37" s="1" customFormat="1" ht="94.5" customHeight="1" x14ac:dyDescent="0.25">
      <c r="A101" s="2"/>
      <c r="B101" s="3"/>
      <c r="C101" s="3"/>
      <c r="D101" s="3"/>
      <c r="E101" s="33"/>
      <c r="F101" s="33"/>
      <c r="G101" s="33"/>
      <c r="H101" s="33"/>
      <c r="I101" s="4"/>
      <c r="J101" s="4"/>
      <c r="K101" s="4"/>
      <c r="L101" s="4"/>
      <c r="M101" s="4"/>
      <c r="N101" s="3"/>
      <c r="O101" s="3"/>
      <c r="P101" s="3"/>
      <c r="Q101" s="3"/>
      <c r="R101" s="3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106" t="s">
        <v>178</v>
      </c>
      <c r="AD101" s="130" t="s">
        <v>34</v>
      </c>
      <c r="AE101" s="41">
        <v>2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2">
        <v>2</v>
      </c>
    </row>
    <row r="102" spans="1:37" s="1" customFormat="1" ht="78.75" customHeight="1" x14ac:dyDescent="0.25">
      <c r="A102" s="2"/>
      <c r="B102" s="3">
        <v>0</v>
      </c>
      <c r="C102" s="3">
        <v>0</v>
      </c>
      <c r="D102" s="3">
        <v>4</v>
      </c>
      <c r="E102" s="33">
        <v>0</v>
      </c>
      <c r="F102" s="33">
        <v>7</v>
      </c>
      <c r="G102" s="33">
        <v>0</v>
      </c>
      <c r="H102" s="33">
        <v>1</v>
      </c>
      <c r="I102" s="4">
        <v>5</v>
      </c>
      <c r="J102" s="4">
        <v>5</v>
      </c>
      <c r="K102" s="4">
        <v>1</v>
      </c>
      <c r="L102" s="4">
        <v>0</v>
      </c>
      <c r="M102" s="4">
        <v>4</v>
      </c>
      <c r="N102" s="3" t="s">
        <v>36</v>
      </c>
      <c r="O102" s="3">
        <v>1</v>
      </c>
      <c r="P102" s="3">
        <v>3</v>
      </c>
      <c r="Q102" s="3">
        <v>5</v>
      </c>
      <c r="R102" s="3">
        <v>0</v>
      </c>
      <c r="S102" s="4">
        <v>5</v>
      </c>
      <c r="T102" s="4">
        <v>5</v>
      </c>
      <c r="U102" s="4">
        <v>1</v>
      </c>
      <c r="V102" s="4">
        <v>0</v>
      </c>
      <c r="W102" s="4">
        <v>4</v>
      </c>
      <c r="X102" s="3">
        <v>1</v>
      </c>
      <c r="Y102" s="3">
        <v>1</v>
      </c>
      <c r="Z102" s="3">
        <v>3</v>
      </c>
      <c r="AA102" s="3">
        <v>5</v>
      </c>
      <c r="AB102" s="3">
        <v>0</v>
      </c>
      <c r="AC102" s="105" t="s">
        <v>179</v>
      </c>
      <c r="AD102" s="130" t="s">
        <v>30</v>
      </c>
      <c r="AE102" s="39">
        <v>2970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40">
        <f>AE102+AF102+AG102+AH102+AI102+AJ102</f>
        <v>2970</v>
      </c>
    </row>
    <row r="103" spans="1:37" s="1" customFormat="1" ht="99.75" customHeight="1" x14ac:dyDescent="0.25">
      <c r="A103" s="2"/>
      <c r="B103" s="4"/>
      <c r="C103" s="4"/>
      <c r="D103" s="4"/>
      <c r="E103" s="72"/>
      <c r="F103" s="72"/>
      <c r="G103" s="72"/>
      <c r="H103" s="72"/>
      <c r="I103" s="72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106" t="s">
        <v>180</v>
      </c>
      <c r="AD103" s="130" t="s">
        <v>34</v>
      </c>
      <c r="AE103" s="41">
        <v>2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2">
        <v>2</v>
      </c>
    </row>
    <row r="104" spans="1:37" s="1" customFormat="1" ht="113.25" customHeight="1" x14ac:dyDescent="0.25">
      <c r="A104" s="2"/>
      <c r="B104" s="4"/>
      <c r="C104" s="4"/>
      <c r="D104" s="4"/>
      <c r="E104" s="72"/>
      <c r="F104" s="72"/>
      <c r="G104" s="72"/>
      <c r="H104" s="72"/>
      <c r="I104" s="72"/>
      <c r="J104" s="4"/>
      <c r="K104" s="4"/>
      <c r="L104" s="4"/>
      <c r="M104" s="4"/>
      <c r="N104" s="4"/>
      <c r="O104" s="4"/>
      <c r="P104" s="4"/>
      <c r="Q104" s="4"/>
      <c r="R104" s="4"/>
      <c r="S104" s="4">
        <v>5</v>
      </c>
      <c r="T104" s="4">
        <v>5</v>
      </c>
      <c r="U104" s="4">
        <v>1</v>
      </c>
      <c r="V104" s="4">
        <v>0</v>
      </c>
      <c r="W104" s="4">
        <v>4</v>
      </c>
      <c r="X104" s="3">
        <v>1</v>
      </c>
      <c r="Y104" s="3">
        <v>1</v>
      </c>
      <c r="Z104" s="3">
        <v>3</v>
      </c>
      <c r="AA104" s="3">
        <v>5</v>
      </c>
      <c r="AB104" s="3">
        <v>0</v>
      </c>
      <c r="AC104" s="105" t="s">
        <v>145</v>
      </c>
      <c r="AD104" s="130" t="s">
        <v>30</v>
      </c>
      <c r="AE104" s="39">
        <v>2770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40">
        <f>AE104+AF104+AG104+AH104+AI104+AJ104</f>
        <v>2770</v>
      </c>
    </row>
    <row r="105" spans="1:37" s="1" customFormat="1" ht="114.75" customHeight="1" x14ac:dyDescent="0.25">
      <c r="A105" s="2"/>
      <c r="B105" s="4"/>
      <c r="C105" s="4"/>
      <c r="D105" s="4"/>
      <c r="E105" s="72"/>
      <c r="F105" s="72"/>
      <c r="G105" s="72"/>
      <c r="H105" s="72"/>
      <c r="I105" s="72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106" t="s">
        <v>152</v>
      </c>
      <c r="AD105" s="130" t="s">
        <v>34</v>
      </c>
      <c r="AE105" s="39">
        <v>2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40">
        <f>AE105+AF105+AG105+AH105+AI105+AJ105</f>
        <v>2</v>
      </c>
    </row>
    <row r="106" spans="1:37" s="1" customFormat="1" ht="66" customHeight="1" x14ac:dyDescent="0.25">
      <c r="A106" s="2"/>
      <c r="B106" s="57"/>
      <c r="C106" s="57"/>
      <c r="D106" s="57"/>
      <c r="E106" s="58"/>
      <c r="F106" s="58"/>
      <c r="G106" s="58"/>
      <c r="H106" s="58"/>
      <c r="I106" s="58"/>
      <c r="J106" s="57"/>
      <c r="K106" s="57"/>
      <c r="L106" s="57"/>
      <c r="M106" s="57"/>
      <c r="N106" s="57"/>
      <c r="O106" s="57"/>
      <c r="P106" s="57"/>
      <c r="Q106" s="57"/>
      <c r="R106" s="13"/>
      <c r="S106" s="4">
        <v>5</v>
      </c>
      <c r="T106" s="4">
        <v>5</v>
      </c>
      <c r="U106" s="4">
        <v>1</v>
      </c>
      <c r="V106" s="4">
        <v>0</v>
      </c>
      <c r="W106" s="4">
        <v>5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8" t="s">
        <v>203</v>
      </c>
      <c r="AD106" s="3" t="s">
        <v>30</v>
      </c>
      <c r="AE106" s="39">
        <v>37427.5</v>
      </c>
      <c r="AF106" s="39">
        <f t="shared" ref="AF106:AJ106" si="6">AF109+AF111+AF113+AF115</f>
        <v>13794.599999999999</v>
      </c>
      <c r="AG106" s="39">
        <f t="shared" si="6"/>
        <v>14223.5</v>
      </c>
      <c r="AH106" s="39">
        <f t="shared" si="6"/>
        <v>14266.599999999999</v>
      </c>
      <c r="AI106" s="39">
        <f t="shared" si="6"/>
        <v>15231.5</v>
      </c>
      <c r="AJ106" s="39">
        <f t="shared" si="6"/>
        <v>15231.5</v>
      </c>
      <c r="AK106" s="38">
        <f>AE106+AF106+AG106+AH106+AI106+AJ106</f>
        <v>110175.2</v>
      </c>
    </row>
    <row r="107" spans="1:37" s="1" customFormat="1" ht="139.5" customHeight="1" x14ac:dyDescent="0.25">
      <c r="A107" s="2"/>
      <c r="B107" s="57"/>
      <c r="C107" s="57"/>
      <c r="D107" s="57"/>
      <c r="E107" s="58"/>
      <c r="F107" s="58"/>
      <c r="G107" s="58"/>
      <c r="H107" s="58"/>
      <c r="I107" s="58"/>
      <c r="J107" s="57"/>
      <c r="K107" s="57"/>
      <c r="L107" s="57"/>
      <c r="M107" s="57"/>
      <c r="N107" s="57"/>
      <c r="O107" s="57"/>
      <c r="P107" s="57"/>
      <c r="Q107" s="57"/>
      <c r="R107" s="13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43" t="s">
        <v>181</v>
      </c>
      <c r="AD107" s="3" t="s">
        <v>31</v>
      </c>
      <c r="AE107" s="4">
        <v>100</v>
      </c>
      <c r="AF107" s="4">
        <v>100</v>
      </c>
      <c r="AG107" s="4">
        <v>100</v>
      </c>
      <c r="AH107" s="4">
        <v>100</v>
      </c>
      <c r="AI107" s="4">
        <v>100</v>
      </c>
      <c r="AJ107" s="4">
        <v>100</v>
      </c>
      <c r="AK107" s="3">
        <v>100</v>
      </c>
    </row>
    <row r="108" spans="1:37" s="1" customFormat="1" ht="83.25" customHeight="1" x14ac:dyDescent="0.25">
      <c r="A108" s="2"/>
      <c r="B108" s="57"/>
      <c r="C108" s="57"/>
      <c r="D108" s="57"/>
      <c r="E108" s="58"/>
      <c r="F108" s="58"/>
      <c r="G108" s="58"/>
      <c r="H108" s="58"/>
      <c r="I108" s="58"/>
      <c r="J108" s="57"/>
      <c r="K108" s="57"/>
      <c r="L108" s="57"/>
      <c r="M108" s="57"/>
      <c r="N108" s="57"/>
      <c r="O108" s="57"/>
      <c r="P108" s="57"/>
      <c r="Q108" s="57"/>
      <c r="R108" s="13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44" t="s">
        <v>63</v>
      </c>
      <c r="AD108" s="3" t="s">
        <v>31</v>
      </c>
      <c r="AE108" s="4">
        <v>100</v>
      </c>
      <c r="AF108" s="4">
        <v>100</v>
      </c>
      <c r="AG108" s="4">
        <v>100</v>
      </c>
      <c r="AH108" s="4">
        <v>100</v>
      </c>
      <c r="AI108" s="4">
        <v>100</v>
      </c>
      <c r="AJ108" s="4">
        <v>100</v>
      </c>
      <c r="AK108" s="3">
        <v>100</v>
      </c>
    </row>
    <row r="109" spans="1:37" s="1" customFormat="1" ht="119.25" customHeight="1" x14ac:dyDescent="0.25">
      <c r="A109" s="2"/>
      <c r="B109" s="3">
        <v>0</v>
      </c>
      <c r="C109" s="3">
        <v>0</v>
      </c>
      <c r="D109" s="3">
        <v>4</v>
      </c>
      <c r="E109" s="33">
        <v>0</v>
      </c>
      <c r="F109" s="33">
        <v>7</v>
      </c>
      <c r="G109" s="33">
        <v>0</v>
      </c>
      <c r="H109" s="33">
        <v>1</v>
      </c>
      <c r="I109" s="4">
        <v>5</v>
      </c>
      <c r="J109" s="4">
        <v>5</v>
      </c>
      <c r="K109" s="4">
        <v>1</v>
      </c>
      <c r="L109" s="4">
        <v>0</v>
      </c>
      <c r="M109" s="4">
        <v>5</v>
      </c>
      <c r="N109" s="4">
        <v>1</v>
      </c>
      <c r="O109" s="4">
        <v>0</v>
      </c>
      <c r="P109" s="4">
        <v>5</v>
      </c>
      <c r="Q109" s="4">
        <v>0</v>
      </c>
      <c r="R109" s="4">
        <v>0</v>
      </c>
      <c r="S109" s="4">
        <v>5</v>
      </c>
      <c r="T109" s="4">
        <v>5</v>
      </c>
      <c r="U109" s="4">
        <v>1</v>
      </c>
      <c r="V109" s="4">
        <v>0</v>
      </c>
      <c r="W109" s="4">
        <v>5</v>
      </c>
      <c r="X109" s="4">
        <v>1</v>
      </c>
      <c r="Y109" s="4">
        <v>0</v>
      </c>
      <c r="Z109" s="4">
        <v>5</v>
      </c>
      <c r="AA109" s="4">
        <v>0</v>
      </c>
      <c r="AB109" s="4">
        <v>0</v>
      </c>
      <c r="AC109" s="45" t="s">
        <v>182</v>
      </c>
      <c r="AD109" s="3" t="s">
        <v>30</v>
      </c>
      <c r="AE109" s="39">
        <v>8457.7999999999993</v>
      </c>
      <c r="AF109" s="39">
        <v>7957.4</v>
      </c>
      <c r="AG109" s="39">
        <v>7957.4</v>
      </c>
      <c r="AH109" s="39">
        <v>7957.4</v>
      </c>
      <c r="AI109" s="39">
        <v>9547.9</v>
      </c>
      <c r="AJ109" s="39">
        <v>9547.9</v>
      </c>
      <c r="AK109" s="38">
        <f>AE109+AF109+AG109+AH109+AI109+AJ109</f>
        <v>51425.8</v>
      </c>
    </row>
    <row r="110" spans="1:37" s="1" customFormat="1" ht="126.75" customHeight="1" x14ac:dyDescent="0.25">
      <c r="A110" s="2"/>
      <c r="B110" s="3"/>
      <c r="C110" s="3"/>
      <c r="D110" s="3"/>
      <c r="E110" s="33"/>
      <c r="F110" s="33"/>
      <c r="G110" s="33"/>
      <c r="H110" s="33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5" t="s">
        <v>183</v>
      </c>
      <c r="AD110" s="3" t="s">
        <v>34</v>
      </c>
      <c r="AE110" s="41">
        <v>20</v>
      </c>
      <c r="AF110" s="41">
        <v>20</v>
      </c>
      <c r="AG110" s="41">
        <v>20</v>
      </c>
      <c r="AH110" s="41">
        <v>20</v>
      </c>
      <c r="AI110" s="41">
        <v>20</v>
      </c>
      <c r="AJ110" s="41">
        <v>20</v>
      </c>
      <c r="AK110" s="42">
        <v>20</v>
      </c>
    </row>
    <row r="111" spans="1:37" s="1" customFormat="1" ht="39.75" customHeight="1" x14ac:dyDescent="0.25">
      <c r="A111" s="2"/>
      <c r="B111" s="3">
        <v>0</v>
      </c>
      <c r="C111" s="3">
        <v>0</v>
      </c>
      <c r="D111" s="3">
        <v>4</v>
      </c>
      <c r="E111" s="33">
        <v>0</v>
      </c>
      <c r="F111" s="33">
        <v>7</v>
      </c>
      <c r="G111" s="33">
        <v>0</v>
      </c>
      <c r="H111" s="33">
        <v>1</v>
      </c>
      <c r="I111" s="4">
        <v>5</v>
      </c>
      <c r="J111" s="4">
        <v>5</v>
      </c>
      <c r="K111" s="4">
        <v>1</v>
      </c>
      <c r="L111" s="4">
        <v>0</v>
      </c>
      <c r="M111" s="4">
        <v>5</v>
      </c>
      <c r="N111" s="4">
        <v>1</v>
      </c>
      <c r="O111" s="4">
        <v>0</v>
      </c>
      <c r="P111" s="4">
        <v>5</v>
      </c>
      <c r="Q111" s="4">
        <v>6</v>
      </c>
      <c r="R111" s="4">
        <v>0</v>
      </c>
      <c r="S111" s="4">
        <v>5</v>
      </c>
      <c r="T111" s="4">
        <v>5</v>
      </c>
      <c r="U111" s="4">
        <v>1</v>
      </c>
      <c r="V111" s="4">
        <v>0</v>
      </c>
      <c r="W111" s="4">
        <v>5</v>
      </c>
      <c r="X111" s="4">
        <v>1</v>
      </c>
      <c r="Y111" s="4">
        <v>0</v>
      </c>
      <c r="Z111" s="4">
        <v>5</v>
      </c>
      <c r="AA111" s="4">
        <v>6</v>
      </c>
      <c r="AB111" s="4">
        <v>0</v>
      </c>
      <c r="AC111" s="45" t="s">
        <v>107</v>
      </c>
      <c r="AD111" s="3" t="s">
        <v>30</v>
      </c>
      <c r="AE111" s="39">
        <v>2682</v>
      </c>
      <c r="AF111" s="39">
        <v>2790</v>
      </c>
      <c r="AG111" s="39">
        <v>2790</v>
      </c>
      <c r="AH111" s="39">
        <v>2790</v>
      </c>
      <c r="AI111" s="39">
        <v>2682</v>
      </c>
      <c r="AJ111" s="39">
        <v>2682</v>
      </c>
      <c r="AK111" s="38">
        <f>AE111+AF111+AG111+AH111+AI111+AJ111</f>
        <v>16416</v>
      </c>
    </row>
    <row r="112" spans="1:37" s="1" customFormat="1" ht="98.25" customHeight="1" x14ac:dyDescent="0.25">
      <c r="A112" s="2"/>
      <c r="B112" s="57"/>
      <c r="C112" s="57"/>
      <c r="D112" s="57"/>
      <c r="E112" s="58"/>
      <c r="F112" s="58"/>
      <c r="G112" s="58"/>
      <c r="H112" s="58"/>
      <c r="I112" s="58"/>
      <c r="J112" s="57"/>
      <c r="K112" s="57"/>
      <c r="L112" s="57"/>
      <c r="M112" s="57"/>
      <c r="N112" s="57"/>
      <c r="O112" s="57"/>
      <c r="P112" s="57"/>
      <c r="Q112" s="57"/>
      <c r="R112" s="13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45" t="s">
        <v>184</v>
      </c>
      <c r="AD112" s="3" t="s">
        <v>38</v>
      </c>
      <c r="AE112" s="4">
        <v>154</v>
      </c>
      <c r="AF112" s="4">
        <v>154</v>
      </c>
      <c r="AG112" s="4">
        <v>154</v>
      </c>
      <c r="AH112" s="4">
        <v>154</v>
      </c>
      <c r="AI112" s="4">
        <v>154</v>
      </c>
      <c r="AJ112" s="4">
        <v>154</v>
      </c>
      <c r="AK112" s="42">
        <f>SUM(AE112:AJ112)</f>
        <v>924</v>
      </c>
    </row>
    <row r="113" spans="1:37" s="1" customFormat="1" ht="98.25" customHeight="1" x14ac:dyDescent="0.25">
      <c r="A113" s="2"/>
      <c r="B113" s="57"/>
      <c r="C113" s="57"/>
      <c r="D113" s="57"/>
      <c r="E113" s="58"/>
      <c r="F113" s="58"/>
      <c r="G113" s="58"/>
      <c r="H113" s="58"/>
      <c r="I113" s="58"/>
      <c r="J113" s="57"/>
      <c r="K113" s="57"/>
      <c r="L113" s="57"/>
      <c r="M113" s="57"/>
      <c r="N113" s="57"/>
      <c r="O113" s="57"/>
      <c r="P113" s="57"/>
      <c r="Q113" s="57"/>
      <c r="R113" s="13"/>
      <c r="S113" s="4">
        <v>5</v>
      </c>
      <c r="T113" s="4">
        <v>5</v>
      </c>
      <c r="U113" s="4">
        <v>1</v>
      </c>
      <c r="V113" s="4" t="s">
        <v>111</v>
      </c>
      <c r="W113" s="4">
        <v>6</v>
      </c>
      <c r="X113" s="4">
        <v>5</v>
      </c>
      <c r="Y113" s="4">
        <v>0</v>
      </c>
      <c r="Z113" s="4">
        <v>5</v>
      </c>
      <c r="AA113" s="4">
        <v>0</v>
      </c>
      <c r="AB113" s="4">
        <v>1</v>
      </c>
      <c r="AC113" s="45" t="s">
        <v>112</v>
      </c>
      <c r="AD113" s="3" t="s">
        <v>30</v>
      </c>
      <c r="AE113" s="39">
        <v>1015.6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8">
        <f>AE113+AF113+AG113+AH113+AI113+AJ113</f>
        <v>1015.6</v>
      </c>
    </row>
    <row r="114" spans="1:37" s="1" customFormat="1" ht="114" customHeight="1" x14ac:dyDescent="0.25">
      <c r="A114" s="2"/>
      <c r="B114" s="57"/>
      <c r="C114" s="57"/>
      <c r="D114" s="57"/>
      <c r="E114" s="58"/>
      <c r="F114" s="58"/>
      <c r="G114" s="58"/>
      <c r="H114" s="58"/>
      <c r="I114" s="58"/>
      <c r="J114" s="57"/>
      <c r="K114" s="57"/>
      <c r="L114" s="57"/>
      <c r="M114" s="57"/>
      <c r="N114" s="57"/>
      <c r="O114" s="57"/>
      <c r="P114" s="57"/>
      <c r="Q114" s="57"/>
      <c r="R114" s="13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5" t="s">
        <v>113</v>
      </c>
      <c r="AD114" s="3" t="s">
        <v>38</v>
      </c>
      <c r="AE114" s="4">
        <v>14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14</v>
      </c>
    </row>
    <row r="115" spans="1:37" s="1" customFormat="1" ht="85.5" customHeight="1" x14ac:dyDescent="0.25">
      <c r="A115" s="2"/>
      <c r="B115" s="57"/>
      <c r="C115" s="57"/>
      <c r="D115" s="57"/>
      <c r="E115" s="58"/>
      <c r="F115" s="58"/>
      <c r="G115" s="58"/>
      <c r="H115" s="58"/>
      <c r="I115" s="58"/>
      <c r="J115" s="57"/>
      <c r="K115" s="57"/>
      <c r="L115" s="57"/>
      <c r="M115" s="57"/>
      <c r="N115" s="57"/>
      <c r="O115" s="57"/>
      <c r="P115" s="57"/>
      <c r="Q115" s="57"/>
      <c r="R115" s="13"/>
      <c r="S115" s="4">
        <v>5</v>
      </c>
      <c r="T115" s="4">
        <v>5</v>
      </c>
      <c r="U115" s="4">
        <v>1</v>
      </c>
      <c r="V115" s="4" t="s">
        <v>111</v>
      </c>
      <c r="W115" s="4">
        <v>6</v>
      </c>
      <c r="X115" s="4">
        <v>5</v>
      </c>
      <c r="Y115" s="4">
        <v>1</v>
      </c>
      <c r="Z115" s="4">
        <v>7</v>
      </c>
      <c r="AA115" s="4">
        <v>9</v>
      </c>
      <c r="AB115" s="4">
        <v>0</v>
      </c>
      <c r="AC115" s="45" t="s">
        <v>129</v>
      </c>
      <c r="AD115" s="3" t="s">
        <v>30</v>
      </c>
      <c r="AE115" s="39">
        <v>2982.5</v>
      </c>
      <c r="AF115" s="39">
        <v>3047.2</v>
      </c>
      <c r="AG115" s="39">
        <v>3476.1</v>
      </c>
      <c r="AH115" s="39">
        <v>3519.2</v>
      </c>
      <c r="AI115" s="39">
        <v>3001.6</v>
      </c>
      <c r="AJ115" s="39">
        <v>3001.6</v>
      </c>
      <c r="AK115" s="38">
        <f>AE115+AF115+AG115+AH115+AI115+AJ115</f>
        <v>19028.2</v>
      </c>
    </row>
    <row r="116" spans="1:37" s="1" customFormat="1" ht="81" customHeight="1" x14ac:dyDescent="0.25">
      <c r="A116" s="2"/>
      <c r="B116" s="57"/>
      <c r="C116" s="57"/>
      <c r="D116" s="57"/>
      <c r="E116" s="58"/>
      <c r="F116" s="58"/>
      <c r="G116" s="58"/>
      <c r="H116" s="58"/>
      <c r="I116" s="58"/>
      <c r="J116" s="57"/>
      <c r="K116" s="57"/>
      <c r="L116" s="57"/>
      <c r="M116" s="57"/>
      <c r="N116" s="57"/>
      <c r="O116" s="57"/>
      <c r="P116" s="57"/>
      <c r="Q116" s="57"/>
      <c r="R116" s="13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5" t="s">
        <v>114</v>
      </c>
      <c r="AD116" s="3" t="s">
        <v>34</v>
      </c>
      <c r="AE116" s="4">
        <v>14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14</v>
      </c>
    </row>
    <row r="117" spans="1:37" s="1" customFormat="1" ht="81" customHeight="1" x14ac:dyDescent="0.25">
      <c r="A117" s="2"/>
      <c r="B117" s="57"/>
      <c r="C117" s="57"/>
      <c r="D117" s="57"/>
      <c r="E117" s="58"/>
      <c r="F117" s="58"/>
      <c r="G117" s="58"/>
      <c r="H117" s="58"/>
      <c r="I117" s="58"/>
      <c r="J117" s="57"/>
      <c r="K117" s="57"/>
      <c r="L117" s="57"/>
      <c r="M117" s="57"/>
      <c r="N117" s="57"/>
      <c r="O117" s="57"/>
      <c r="P117" s="57"/>
      <c r="Q117" s="57"/>
      <c r="R117" s="13"/>
      <c r="S117" s="4">
        <v>5</v>
      </c>
      <c r="T117" s="4">
        <v>5</v>
      </c>
      <c r="U117" s="4">
        <v>1</v>
      </c>
      <c r="V117" s="4">
        <v>0</v>
      </c>
      <c r="W117" s="4">
        <v>6</v>
      </c>
      <c r="X117" s="4" t="s">
        <v>36</v>
      </c>
      <c r="Y117" s="4">
        <v>1</v>
      </c>
      <c r="Z117" s="4">
        <v>3</v>
      </c>
      <c r="AA117" s="4">
        <v>9</v>
      </c>
      <c r="AB117" s="4">
        <v>0</v>
      </c>
      <c r="AC117" s="45" t="s">
        <v>185</v>
      </c>
      <c r="AD117" s="3" t="s">
        <v>30</v>
      </c>
      <c r="AE117" s="39">
        <v>21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8">
        <f>AE117+AF117+AG117+AH117+AI117+AJ117</f>
        <v>21</v>
      </c>
    </row>
    <row r="118" spans="1:37" s="1" customFormat="1" ht="66" customHeight="1" x14ac:dyDescent="0.25">
      <c r="A118" s="2"/>
      <c r="B118" s="57"/>
      <c r="C118" s="57"/>
      <c r="D118" s="57"/>
      <c r="E118" s="58"/>
      <c r="F118" s="58"/>
      <c r="G118" s="58"/>
      <c r="H118" s="58"/>
      <c r="I118" s="58"/>
      <c r="J118" s="57"/>
      <c r="K118" s="57"/>
      <c r="L118" s="57"/>
      <c r="M118" s="57"/>
      <c r="N118" s="57"/>
      <c r="O118" s="57"/>
      <c r="P118" s="57"/>
      <c r="Q118" s="57"/>
      <c r="R118" s="13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5" t="s">
        <v>190</v>
      </c>
      <c r="AD118" s="3" t="s">
        <v>34</v>
      </c>
      <c r="AE118" s="4">
        <v>14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85">
        <f>AE118+AF118+AG118+AH118+AI118+AJ118</f>
        <v>14</v>
      </c>
    </row>
    <row r="119" spans="1:37" s="1" customFormat="1" ht="95.25" customHeight="1" x14ac:dyDescent="0.25">
      <c r="A119" s="2"/>
      <c r="B119" s="57"/>
      <c r="C119" s="57"/>
      <c r="D119" s="57"/>
      <c r="E119" s="58"/>
      <c r="F119" s="58"/>
      <c r="G119" s="58"/>
      <c r="H119" s="58"/>
      <c r="I119" s="58"/>
      <c r="J119" s="57"/>
      <c r="K119" s="57"/>
      <c r="L119" s="57"/>
      <c r="M119" s="57"/>
      <c r="N119" s="57"/>
      <c r="O119" s="57"/>
      <c r="P119" s="57"/>
      <c r="Q119" s="57"/>
      <c r="R119" s="13"/>
      <c r="S119" s="4">
        <v>5</v>
      </c>
      <c r="T119" s="4">
        <v>5</v>
      </c>
      <c r="U119" s="4">
        <v>1</v>
      </c>
      <c r="V119" s="4" t="s">
        <v>111</v>
      </c>
      <c r="W119" s="4">
        <v>6</v>
      </c>
      <c r="X119" s="4">
        <v>5</v>
      </c>
      <c r="Y119" s="4">
        <v>3</v>
      </c>
      <c r="Z119" s="4">
        <v>0</v>
      </c>
      <c r="AA119" s="4">
        <v>3</v>
      </c>
      <c r="AB119" s="4">
        <v>1</v>
      </c>
      <c r="AC119" s="45" t="s">
        <v>186</v>
      </c>
      <c r="AD119" s="3" t="s">
        <v>30</v>
      </c>
      <c r="AE119" s="39">
        <v>22268.6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8">
        <f>AE119+AF119+AG119+AH119+AI119+AJ119</f>
        <v>22268.6</v>
      </c>
    </row>
    <row r="120" spans="1:37" s="1" customFormat="1" ht="69.75" customHeight="1" x14ac:dyDescent="0.25">
      <c r="A120" s="2"/>
      <c r="B120" s="57"/>
      <c r="C120" s="57"/>
      <c r="D120" s="57"/>
      <c r="E120" s="58"/>
      <c r="F120" s="58"/>
      <c r="G120" s="58"/>
      <c r="H120" s="58"/>
      <c r="I120" s="58"/>
      <c r="J120" s="57"/>
      <c r="K120" s="57"/>
      <c r="L120" s="57"/>
      <c r="M120" s="57"/>
      <c r="N120" s="57"/>
      <c r="O120" s="57"/>
      <c r="P120" s="57"/>
      <c r="Q120" s="57"/>
      <c r="R120" s="13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7" t="s">
        <v>187</v>
      </c>
      <c r="AD120" s="3" t="s">
        <v>34</v>
      </c>
      <c r="AE120" s="4">
        <v>323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323</v>
      </c>
    </row>
    <row r="121" spans="1:37" s="1" customFormat="1" ht="38.25" customHeight="1" x14ac:dyDescent="0.25">
      <c r="A121" s="2"/>
      <c r="B121" s="57"/>
      <c r="C121" s="57"/>
      <c r="D121" s="57"/>
      <c r="E121" s="58"/>
      <c r="F121" s="58"/>
      <c r="G121" s="58"/>
      <c r="H121" s="58"/>
      <c r="I121" s="58"/>
      <c r="J121" s="57"/>
      <c r="K121" s="57"/>
      <c r="L121" s="57"/>
      <c r="M121" s="57"/>
      <c r="N121" s="57"/>
      <c r="O121" s="57"/>
      <c r="P121" s="57"/>
      <c r="Q121" s="57"/>
      <c r="R121" s="13"/>
      <c r="S121" s="4">
        <v>5</v>
      </c>
      <c r="T121" s="4">
        <v>5</v>
      </c>
      <c r="U121" s="4">
        <v>1</v>
      </c>
      <c r="V121" s="4">
        <v>0</v>
      </c>
      <c r="W121" s="4">
        <v>6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8" t="s">
        <v>204</v>
      </c>
      <c r="AD121" s="3" t="s">
        <v>30</v>
      </c>
      <c r="AE121" s="95">
        <v>1689.4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8">
        <f>AE121+AF121+AG121+AH121+AI121+AJ121</f>
        <v>1689.4</v>
      </c>
    </row>
    <row r="122" spans="1:37" s="1" customFormat="1" ht="82.5" customHeight="1" x14ac:dyDescent="0.25">
      <c r="A122" s="2"/>
      <c r="B122" s="57"/>
      <c r="C122" s="57"/>
      <c r="D122" s="57"/>
      <c r="E122" s="58"/>
      <c r="F122" s="58"/>
      <c r="G122" s="58"/>
      <c r="H122" s="58"/>
      <c r="I122" s="58"/>
      <c r="J122" s="57"/>
      <c r="K122" s="57"/>
      <c r="L122" s="57"/>
      <c r="M122" s="57"/>
      <c r="N122" s="57"/>
      <c r="O122" s="57"/>
      <c r="P122" s="57"/>
      <c r="Q122" s="57"/>
      <c r="R122" s="13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3" t="s">
        <v>188</v>
      </c>
      <c r="AD122" s="3" t="s">
        <v>31</v>
      </c>
      <c r="AE122" s="41">
        <v>100</v>
      </c>
      <c r="AF122" s="41">
        <v>100</v>
      </c>
      <c r="AG122" s="41">
        <v>100</v>
      </c>
      <c r="AH122" s="41">
        <v>100</v>
      </c>
      <c r="AI122" s="41">
        <v>100</v>
      </c>
      <c r="AJ122" s="41">
        <v>100</v>
      </c>
      <c r="AK122" s="41">
        <v>100</v>
      </c>
    </row>
    <row r="123" spans="1:37" s="1" customFormat="1" ht="63.75" customHeight="1" x14ac:dyDescent="0.25">
      <c r="A123" s="2"/>
      <c r="B123" s="57"/>
      <c r="C123" s="57"/>
      <c r="D123" s="57"/>
      <c r="E123" s="58"/>
      <c r="F123" s="58"/>
      <c r="G123" s="58"/>
      <c r="H123" s="58"/>
      <c r="I123" s="58"/>
      <c r="J123" s="57"/>
      <c r="K123" s="57"/>
      <c r="L123" s="57"/>
      <c r="M123" s="57"/>
      <c r="N123" s="57"/>
      <c r="O123" s="57"/>
      <c r="P123" s="57"/>
      <c r="Q123" s="57"/>
      <c r="R123" s="13"/>
      <c r="S123" s="4">
        <v>5</v>
      </c>
      <c r="T123" s="4">
        <v>5</v>
      </c>
      <c r="U123" s="4">
        <v>1</v>
      </c>
      <c r="V123" s="4">
        <v>0</v>
      </c>
      <c r="W123" s="4">
        <v>6</v>
      </c>
      <c r="X123" s="4">
        <v>0</v>
      </c>
      <c r="Y123" s="4">
        <v>0</v>
      </c>
      <c r="Z123" s="4">
        <v>0</v>
      </c>
      <c r="AA123" s="4">
        <v>0</v>
      </c>
      <c r="AB123" s="4">
        <v>1</v>
      </c>
      <c r="AC123" s="126" t="s">
        <v>189</v>
      </c>
      <c r="AD123" s="3" t="s">
        <v>30</v>
      </c>
      <c r="AE123" s="4">
        <v>1689.4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8">
        <f t="shared" ref="AK123:AK128" si="7">AE123+AF123+AG123+AH123+AI123+AJ123</f>
        <v>1689.4</v>
      </c>
    </row>
    <row r="124" spans="1:37" s="1" customFormat="1" ht="65.25" customHeight="1" x14ac:dyDescent="0.25">
      <c r="A124" s="2"/>
      <c r="B124" s="57"/>
      <c r="C124" s="57"/>
      <c r="D124" s="57"/>
      <c r="E124" s="58"/>
      <c r="F124" s="58"/>
      <c r="G124" s="58"/>
      <c r="H124" s="58"/>
      <c r="I124" s="58"/>
      <c r="J124" s="57"/>
      <c r="K124" s="57"/>
      <c r="L124" s="57"/>
      <c r="M124" s="57"/>
      <c r="N124" s="57"/>
      <c r="O124" s="57"/>
      <c r="P124" s="57"/>
      <c r="Q124" s="57"/>
      <c r="R124" s="13"/>
      <c r="S124" s="4">
        <v>5</v>
      </c>
      <c r="T124" s="4">
        <v>5</v>
      </c>
      <c r="U124" s="4">
        <v>1</v>
      </c>
      <c r="V124" s="4">
        <v>0</v>
      </c>
      <c r="W124" s="4">
        <v>6</v>
      </c>
      <c r="X124" s="4">
        <v>0</v>
      </c>
      <c r="Y124" s="4">
        <v>0</v>
      </c>
      <c r="Z124" s="4">
        <v>0</v>
      </c>
      <c r="AA124" s="4">
        <v>0</v>
      </c>
      <c r="AB124" s="4">
        <v>1</v>
      </c>
      <c r="AC124" s="45" t="s">
        <v>190</v>
      </c>
      <c r="AD124" s="3" t="s">
        <v>34</v>
      </c>
      <c r="AE124" s="4">
        <v>602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85">
        <f t="shared" si="7"/>
        <v>602</v>
      </c>
    </row>
    <row r="125" spans="1:37" s="1" customFormat="1" ht="65.25" customHeight="1" x14ac:dyDescent="0.25">
      <c r="A125" s="2"/>
      <c r="B125" s="57"/>
      <c r="C125" s="57"/>
      <c r="D125" s="57"/>
      <c r="E125" s="58"/>
      <c r="F125" s="58"/>
      <c r="G125" s="58"/>
      <c r="H125" s="58"/>
      <c r="I125" s="58"/>
      <c r="J125" s="57"/>
      <c r="K125" s="57"/>
      <c r="L125" s="57"/>
      <c r="M125" s="57"/>
      <c r="N125" s="57"/>
      <c r="O125" s="57"/>
      <c r="P125" s="57"/>
      <c r="Q125" s="57"/>
      <c r="R125" s="13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126" t="s">
        <v>216</v>
      </c>
      <c r="AD125" s="3" t="s">
        <v>32</v>
      </c>
      <c r="AE125" s="4">
        <v>1</v>
      </c>
      <c r="AF125" s="4">
        <v>1</v>
      </c>
      <c r="AG125" s="4">
        <v>1</v>
      </c>
      <c r="AH125" s="4">
        <v>1</v>
      </c>
      <c r="AI125" s="4">
        <v>1</v>
      </c>
      <c r="AJ125" s="4">
        <v>1</v>
      </c>
      <c r="AK125" s="3">
        <v>1</v>
      </c>
    </row>
    <row r="126" spans="1:37" s="1" customFormat="1" ht="65.25" customHeight="1" x14ac:dyDescent="0.25">
      <c r="A126" s="2"/>
      <c r="B126" s="57"/>
      <c r="C126" s="57"/>
      <c r="D126" s="57"/>
      <c r="E126" s="58"/>
      <c r="F126" s="58"/>
      <c r="G126" s="58"/>
      <c r="H126" s="58"/>
      <c r="I126" s="58"/>
      <c r="J126" s="57"/>
      <c r="K126" s="57"/>
      <c r="L126" s="57"/>
      <c r="M126" s="57"/>
      <c r="N126" s="57"/>
      <c r="O126" s="57"/>
      <c r="P126" s="57"/>
      <c r="Q126" s="57"/>
      <c r="R126" s="13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5" t="s">
        <v>209</v>
      </c>
      <c r="AD126" s="3" t="s">
        <v>34</v>
      </c>
      <c r="AE126" s="4">
        <v>602</v>
      </c>
      <c r="AF126" s="4">
        <v>604</v>
      </c>
      <c r="AG126" s="4">
        <v>606</v>
      </c>
      <c r="AH126" s="4">
        <v>606</v>
      </c>
      <c r="AI126" s="4">
        <v>606</v>
      </c>
      <c r="AJ126" s="4">
        <v>606</v>
      </c>
      <c r="AK126" s="85">
        <v>606</v>
      </c>
    </row>
    <row r="127" spans="1:37" s="1" customFormat="1" ht="50.25" customHeight="1" x14ac:dyDescent="0.25">
      <c r="A127" s="2"/>
      <c r="B127" s="57"/>
      <c r="C127" s="57"/>
      <c r="D127" s="57"/>
      <c r="E127" s="58"/>
      <c r="F127" s="58"/>
      <c r="G127" s="58"/>
      <c r="H127" s="58"/>
      <c r="I127" s="58"/>
      <c r="J127" s="57"/>
      <c r="K127" s="57"/>
      <c r="L127" s="57"/>
      <c r="M127" s="57"/>
      <c r="N127" s="57"/>
      <c r="O127" s="57"/>
      <c r="P127" s="57"/>
      <c r="Q127" s="57"/>
      <c r="R127" s="13"/>
      <c r="S127" s="12">
        <v>5</v>
      </c>
      <c r="T127" s="12">
        <v>5</v>
      </c>
      <c r="U127" s="12">
        <v>2</v>
      </c>
      <c r="V127" s="12">
        <v>0</v>
      </c>
      <c r="W127" s="12">
        <v>0</v>
      </c>
      <c r="X127" s="12">
        <v>0</v>
      </c>
      <c r="Y127" s="12">
        <v>0</v>
      </c>
      <c r="Z127" s="14">
        <v>0</v>
      </c>
      <c r="AA127" s="14">
        <v>0</v>
      </c>
      <c r="AB127" s="14">
        <v>0</v>
      </c>
      <c r="AC127" s="43" t="s">
        <v>97</v>
      </c>
      <c r="AD127" s="3" t="s">
        <v>30</v>
      </c>
      <c r="AE127" s="38">
        <f>AE128+AE140</f>
        <v>8572.4</v>
      </c>
      <c r="AF127" s="38">
        <f t="shared" ref="AF127:AJ127" si="8">AF128+AF140</f>
        <v>6419.7000000000007</v>
      </c>
      <c r="AG127" s="38">
        <f t="shared" si="8"/>
        <v>6082.7000000000007</v>
      </c>
      <c r="AH127" s="38">
        <f t="shared" si="8"/>
        <v>6082.7000000000007</v>
      </c>
      <c r="AI127" s="38">
        <f t="shared" si="8"/>
        <v>7432.4000000000005</v>
      </c>
      <c r="AJ127" s="38">
        <f t="shared" si="8"/>
        <v>7432.4000000000005</v>
      </c>
      <c r="AK127" s="38">
        <f t="shared" si="7"/>
        <v>42022.3</v>
      </c>
    </row>
    <row r="128" spans="1:37" s="1" customFormat="1" ht="29.25" customHeight="1" x14ac:dyDescent="0.25">
      <c r="A128" s="2"/>
      <c r="B128" s="57"/>
      <c r="C128" s="57"/>
      <c r="D128" s="57"/>
      <c r="E128" s="58"/>
      <c r="F128" s="58"/>
      <c r="G128" s="58"/>
      <c r="H128" s="58"/>
      <c r="I128" s="58"/>
      <c r="J128" s="57"/>
      <c r="K128" s="57"/>
      <c r="L128" s="57"/>
      <c r="M128" s="57"/>
      <c r="N128" s="57"/>
      <c r="O128" s="57"/>
      <c r="P128" s="57"/>
      <c r="Q128" s="57"/>
      <c r="R128" s="13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43" t="s">
        <v>64</v>
      </c>
      <c r="AD128" s="3" t="s">
        <v>30</v>
      </c>
      <c r="AE128" s="39">
        <f>AE130+AE132+AE134+AE136+AE138</f>
        <v>7981.7</v>
      </c>
      <c r="AF128" s="39">
        <f t="shared" ref="AF128:AJ128" si="9">AF130+AF132+AF134+AF136+AF138</f>
        <v>5407.7000000000007</v>
      </c>
      <c r="AG128" s="39">
        <f t="shared" si="9"/>
        <v>5407.7000000000007</v>
      </c>
      <c r="AH128" s="39">
        <f t="shared" si="9"/>
        <v>5407.7000000000007</v>
      </c>
      <c r="AI128" s="39">
        <f t="shared" si="9"/>
        <v>6841.7000000000007</v>
      </c>
      <c r="AJ128" s="39">
        <f t="shared" si="9"/>
        <v>6841.7000000000007</v>
      </c>
      <c r="AK128" s="38">
        <f t="shared" si="7"/>
        <v>37888.200000000004</v>
      </c>
    </row>
    <row r="129" spans="1:37" s="1" customFormat="1" ht="63.75" customHeight="1" x14ac:dyDescent="0.25">
      <c r="A129" s="2"/>
      <c r="B129" s="57"/>
      <c r="C129" s="57"/>
      <c r="D129" s="57"/>
      <c r="E129" s="58"/>
      <c r="F129" s="58"/>
      <c r="G129" s="58"/>
      <c r="H129" s="58"/>
      <c r="I129" s="58"/>
      <c r="J129" s="57"/>
      <c r="K129" s="57"/>
      <c r="L129" s="57"/>
      <c r="M129" s="57"/>
      <c r="N129" s="57"/>
      <c r="O129" s="57"/>
      <c r="P129" s="57"/>
      <c r="Q129" s="57"/>
      <c r="R129" s="13"/>
      <c r="S129" s="12"/>
      <c r="T129" s="12"/>
      <c r="U129" s="12"/>
      <c r="V129" s="14"/>
      <c r="W129" s="14"/>
      <c r="X129" s="14"/>
      <c r="Y129" s="14"/>
      <c r="Z129" s="14"/>
      <c r="AA129" s="14"/>
      <c r="AB129" s="14"/>
      <c r="AC129" s="43" t="s">
        <v>105</v>
      </c>
      <c r="AD129" s="130" t="s">
        <v>37</v>
      </c>
      <c r="AE129" s="4">
        <v>1850</v>
      </c>
      <c r="AF129" s="4">
        <v>1850</v>
      </c>
      <c r="AG129" s="4">
        <v>1850</v>
      </c>
      <c r="AH129" s="4">
        <v>1850</v>
      </c>
      <c r="AI129" s="4">
        <v>1850</v>
      </c>
      <c r="AJ129" s="4">
        <v>1850</v>
      </c>
      <c r="AK129" s="85">
        <f>AE129+AF129+AG129+AH129+AI129+AJ129</f>
        <v>11100</v>
      </c>
    </row>
    <row r="130" spans="1:37" s="1" customFormat="1" ht="69" customHeight="1" x14ac:dyDescent="0.25">
      <c r="A130" s="2"/>
      <c r="B130" s="3">
        <v>0</v>
      </c>
      <c r="C130" s="3">
        <v>0</v>
      </c>
      <c r="D130" s="3">
        <v>4</v>
      </c>
      <c r="E130" s="33">
        <v>0</v>
      </c>
      <c r="F130" s="33">
        <v>7</v>
      </c>
      <c r="G130" s="33">
        <v>0</v>
      </c>
      <c r="H130" s="33">
        <v>9</v>
      </c>
      <c r="I130" s="4">
        <v>5</v>
      </c>
      <c r="J130" s="4">
        <v>5</v>
      </c>
      <c r="K130" s="4">
        <v>2</v>
      </c>
      <c r="L130" s="4">
        <v>0</v>
      </c>
      <c r="M130" s="4">
        <v>1</v>
      </c>
      <c r="N130" s="4">
        <v>1</v>
      </c>
      <c r="O130" s="4">
        <v>0</v>
      </c>
      <c r="P130" s="4">
        <v>2</v>
      </c>
      <c r="Q130" s="4">
        <v>4</v>
      </c>
      <c r="R130" s="3">
        <v>0</v>
      </c>
      <c r="S130" s="4">
        <v>5</v>
      </c>
      <c r="T130" s="4">
        <v>5</v>
      </c>
      <c r="U130" s="4">
        <v>2</v>
      </c>
      <c r="V130" s="4">
        <v>0</v>
      </c>
      <c r="W130" s="4">
        <v>1</v>
      </c>
      <c r="X130" s="4">
        <v>1</v>
      </c>
      <c r="Y130" s="4">
        <v>0</v>
      </c>
      <c r="Z130" s="4">
        <v>2</v>
      </c>
      <c r="AA130" s="4">
        <v>4</v>
      </c>
      <c r="AB130" s="3">
        <v>0</v>
      </c>
      <c r="AC130" s="43" t="s">
        <v>65</v>
      </c>
      <c r="AD130" s="3" t="s">
        <v>30</v>
      </c>
      <c r="AE130" s="39">
        <v>2467.3000000000002</v>
      </c>
      <c r="AF130" s="39">
        <v>2101.3000000000002</v>
      </c>
      <c r="AG130" s="39">
        <v>2101.3000000000002</v>
      </c>
      <c r="AH130" s="39">
        <v>2101.3000000000002</v>
      </c>
      <c r="AI130" s="39">
        <v>2467.3000000000002</v>
      </c>
      <c r="AJ130" s="39">
        <v>2467.3000000000002</v>
      </c>
      <c r="AK130" s="38">
        <f>AE130+AF130+AG130+AH130+AI130+AJ130</f>
        <v>13705.8</v>
      </c>
    </row>
    <row r="131" spans="1:37" s="1" customFormat="1" ht="42" customHeight="1" x14ac:dyDescent="0.25">
      <c r="A131" s="2"/>
      <c r="B131" s="57"/>
      <c r="C131" s="57"/>
      <c r="D131" s="57"/>
      <c r="E131" s="58"/>
      <c r="F131" s="58"/>
      <c r="G131" s="58"/>
      <c r="H131" s="58"/>
      <c r="I131" s="58"/>
      <c r="J131" s="57"/>
      <c r="K131" s="57"/>
      <c r="L131" s="57"/>
      <c r="M131" s="57"/>
      <c r="N131" s="57"/>
      <c r="O131" s="57"/>
      <c r="P131" s="57"/>
      <c r="Q131" s="57"/>
      <c r="R131" s="13"/>
      <c r="S131" s="12"/>
      <c r="T131" s="12"/>
      <c r="U131" s="12"/>
      <c r="V131" s="12"/>
      <c r="W131" s="12"/>
      <c r="X131" s="12"/>
      <c r="Y131" s="12"/>
      <c r="Z131" s="12"/>
      <c r="AA131" s="12"/>
      <c r="AB131" s="14"/>
      <c r="AC131" s="43" t="s">
        <v>66</v>
      </c>
      <c r="AD131" s="3" t="s">
        <v>34</v>
      </c>
      <c r="AE131" s="4">
        <v>2</v>
      </c>
      <c r="AF131" s="4">
        <v>2</v>
      </c>
      <c r="AG131" s="4">
        <v>2</v>
      </c>
      <c r="AH131" s="4">
        <v>2</v>
      </c>
      <c r="AI131" s="4">
        <v>2</v>
      </c>
      <c r="AJ131" s="4">
        <v>2</v>
      </c>
      <c r="AK131" s="85">
        <f>AE131+AF131+AG131+AH131+AI131+AJ131</f>
        <v>12</v>
      </c>
    </row>
    <row r="132" spans="1:37" s="1" customFormat="1" ht="64.5" customHeight="1" x14ac:dyDescent="0.25">
      <c r="A132" s="2"/>
      <c r="B132" s="3">
        <v>0</v>
      </c>
      <c r="C132" s="3">
        <v>0</v>
      </c>
      <c r="D132" s="3">
        <v>4</v>
      </c>
      <c r="E132" s="33">
        <v>0</v>
      </c>
      <c r="F132" s="33">
        <v>7</v>
      </c>
      <c r="G132" s="33">
        <v>0</v>
      </c>
      <c r="H132" s="33">
        <v>9</v>
      </c>
      <c r="I132" s="4">
        <v>5</v>
      </c>
      <c r="J132" s="4">
        <v>5</v>
      </c>
      <c r="K132" s="4">
        <v>2</v>
      </c>
      <c r="L132" s="4">
        <v>0</v>
      </c>
      <c r="M132" s="4">
        <v>1</v>
      </c>
      <c r="N132" s="4">
        <v>2</v>
      </c>
      <c r="O132" s="4">
        <v>0</v>
      </c>
      <c r="P132" s="4">
        <v>0</v>
      </c>
      <c r="Q132" s="4">
        <v>1</v>
      </c>
      <c r="R132" s="4">
        <v>0</v>
      </c>
      <c r="S132" s="4">
        <v>5</v>
      </c>
      <c r="T132" s="4">
        <v>5</v>
      </c>
      <c r="U132" s="4">
        <v>2</v>
      </c>
      <c r="V132" s="4">
        <v>0</v>
      </c>
      <c r="W132" s="4">
        <v>1</v>
      </c>
      <c r="X132" s="4">
        <v>2</v>
      </c>
      <c r="Y132" s="4">
        <v>0</v>
      </c>
      <c r="Z132" s="4">
        <v>0</v>
      </c>
      <c r="AA132" s="4">
        <v>1</v>
      </c>
      <c r="AB132" s="4">
        <v>0</v>
      </c>
      <c r="AC132" s="43" t="s">
        <v>143</v>
      </c>
      <c r="AD132" s="3" t="s">
        <v>30</v>
      </c>
      <c r="AE132" s="4">
        <v>4164.3999999999996</v>
      </c>
      <c r="AF132" s="4">
        <v>3006.4</v>
      </c>
      <c r="AG132" s="4">
        <v>3006.4</v>
      </c>
      <c r="AH132" s="4">
        <v>3006.4</v>
      </c>
      <c r="AI132" s="4">
        <v>4074.4</v>
      </c>
      <c r="AJ132" s="4">
        <v>4074.4</v>
      </c>
      <c r="AK132" s="38">
        <f>AE132+AF132+AG132+AH132+AI132+AJ132</f>
        <v>21332.400000000001</v>
      </c>
    </row>
    <row r="133" spans="1:37" s="1" customFormat="1" ht="56.25" customHeight="1" x14ac:dyDescent="0.25">
      <c r="A133" s="2"/>
      <c r="B133" s="57"/>
      <c r="C133" s="57"/>
      <c r="D133" s="57"/>
      <c r="E133" s="58"/>
      <c r="F133" s="58"/>
      <c r="G133" s="58"/>
      <c r="H133" s="58"/>
      <c r="I133" s="58"/>
      <c r="J133" s="57"/>
      <c r="K133" s="57"/>
      <c r="L133" s="57"/>
      <c r="M133" s="57"/>
      <c r="N133" s="57"/>
      <c r="O133" s="57"/>
      <c r="P133" s="57"/>
      <c r="Q133" s="57"/>
      <c r="R133" s="1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43" t="s">
        <v>67</v>
      </c>
      <c r="AD133" s="3" t="s">
        <v>32</v>
      </c>
      <c r="AE133" s="4">
        <v>1</v>
      </c>
      <c r="AF133" s="4">
        <v>1</v>
      </c>
      <c r="AG133" s="4">
        <v>1</v>
      </c>
      <c r="AH133" s="4">
        <v>1</v>
      </c>
      <c r="AI133" s="4">
        <v>1</v>
      </c>
      <c r="AJ133" s="4">
        <v>1</v>
      </c>
      <c r="AK133" s="3">
        <v>1</v>
      </c>
    </row>
    <row r="134" spans="1:37" s="1" customFormat="1" ht="54" customHeight="1" x14ac:dyDescent="0.25">
      <c r="A134" s="2"/>
      <c r="B134" s="3">
        <v>0</v>
      </c>
      <c r="C134" s="3">
        <v>0</v>
      </c>
      <c r="D134" s="3">
        <v>4</v>
      </c>
      <c r="E134" s="33">
        <v>0</v>
      </c>
      <c r="F134" s="33">
        <v>7</v>
      </c>
      <c r="G134" s="33">
        <v>0</v>
      </c>
      <c r="H134" s="33">
        <v>9</v>
      </c>
      <c r="I134" s="4">
        <v>5</v>
      </c>
      <c r="J134" s="4">
        <v>5</v>
      </c>
      <c r="K134" s="4">
        <v>2</v>
      </c>
      <c r="L134" s="4">
        <v>0</v>
      </c>
      <c r="M134" s="4">
        <v>1</v>
      </c>
      <c r="N134" s="4" t="s">
        <v>36</v>
      </c>
      <c r="O134" s="4">
        <v>0</v>
      </c>
      <c r="P134" s="4">
        <v>2</v>
      </c>
      <c r="Q134" s="4">
        <v>4</v>
      </c>
      <c r="R134" s="4">
        <v>0</v>
      </c>
      <c r="S134" s="4">
        <v>5</v>
      </c>
      <c r="T134" s="4">
        <v>5</v>
      </c>
      <c r="U134" s="4">
        <v>2</v>
      </c>
      <c r="V134" s="4">
        <v>0</v>
      </c>
      <c r="W134" s="4">
        <v>1</v>
      </c>
      <c r="X134" s="4" t="s">
        <v>36</v>
      </c>
      <c r="Y134" s="4">
        <v>0</v>
      </c>
      <c r="Z134" s="4">
        <v>2</v>
      </c>
      <c r="AA134" s="4">
        <v>4</v>
      </c>
      <c r="AB134" s="4">
        <v>0</v>
      </c>
      <c r="AC134" s="43" t="s">
        <v>68</v>
      </c>
      <c r="AD134" s="4" t="s">
        <v>30</v>
      </c>
      <c r="AE134" s="39">
        <v>300</v>
      </c>
      <c r="AF134" s="39">
        <v>300</v>
      </c>
      <c r="AG134" s="39">
        <v>300</v>
      </c>
      <c r="AH134" s="39">
        <v>300</v>
      </c>
      <c r="AI134" s="39">
        <v>300</v>
      </c>
      <c r="AJ134" s="39">
        <v>300</v>
      </c>
      <c r="AK134" s="38">
        <f>AE134+AF134+AG134+AH134+AI134+AJ134</f>
        <v>1800</v>
      </c>
    </row>
    <row r="135" spans="1:37" s="1" customFormat="1" ht="40.5" customHeight="1" x14ac:dyDescent="0.25">
      <c r="A135" s="2"/>
      <c r="B135" s="57"/>
      <c r="C135" s="57"/>
      <c r="D135" s="57"/>
      <c r="E135" s="58"/>
      <c r="F135" s="58"/>
      <c r="G135" s="58"/>
      <c r="H135" s="58"/>
      <c r="I135" s="58"/>
      <c r="J135" s="57"/>
      <c r="K135" s="57"/>
      <c r="L135" s="57"/>
      <c r="M135" s="57"/>
      <c r="N135" s="57"/>
      <c r="O135" s="57"/>
      <c r="P135" s="57"/>
      <c r="Q135" s="57"/>
      <c r="R135" s="13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43" t="s">
        <v>69</v>
      </c>
      <c r="AD135" s="3" t="s">
        <v>32</v>
      </c>
      <c r="AE135" s="4">
        <v>1</v>
      </c>
      <c r="AF135" s="4">
        <v>1</v>
      </c>
      <c r="AG135" s="4">
        <v>1</v>
      </c>
      <c r="AH135" s="4">
        <v>1</v>
      </c>
      <c r="AI135" s="4">
        <v>1</v>
      </c>
      <c r="AJ135" s="4">
        <v>1</v>
      </c>
      <c r="AK135" s="3">
        <v>1</v>
      </c>
    </row>
    <row r="136" spans="1:37" s="1" customFormat="1" ht="84" customHeight="1" x14ac:dyDescent="0.25">
      <c r="A136" s="2"/>
      <c r="B136" s="57"/>
      <c r="C136" s="57"/>
      <c r="D136" s="57"/>
      <c r="E136" s="58"/>
      <c r="F136" s="58"/>
      <c r="G136" s="58"/>
      <c r="H136" s="58"/>
      <c r="I136" s="58"/>
      <c r="J136" s="57"/>
      <c r="K136" s="57"/>
      <c r="L136" s="57"/>
      <c r="M136" s="57"/>
      <c r="N136" s="57"/>
      <c r="O136" s="57"/>
      <c r="P136" s="57"/>
      <c r="Q136" s="57"/>
      <c r="R136" s="13"/>
      <c r="S136" s="4">
        <v>5</v>
      </c>
      <c r="T136" s="4">
        <v>5</v>
      </c>
      <c r="U136" s="4">
        <v>2</v>
      </c>
      <c r="V136" s="4">
        <v>0</v>
      </c>
      <c r="W136" s="4">
        <v>1</v>
      </c>
      <c r="X136" s="4">
        <v>1</v>
      </c>
      <c r="Y136" s="4">
        <v>0</v>
      </c>
      <c r="Z136" s="4">
        <v>4</v>
      </c>
      <c r="AA136" s="4">
        <v>5</v>
      </c>
      <c r="AB136" s="4">
        <v>0</v>
      </c>
      <c r="AC136" s="43" t="s">
        <v>115</v>
      </c>
      <c r="AD136" s="4" t="s">
        <v>30</v>
      </c>
      <c r="AE136" s="39">
        <v>840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8">
        <f>AE136+AF136+AG136+AH136+AI136+AJ136</f>
        <v>840</v>
      </c>
    </row>
    <row r="137" spans="1:37" s="1" customFormat="1" ht="82.5" customHeight="1" x14ac:dyDescent="0.25">
      <c r="A137" s="2"/>
      <c r="B137" s="57"/>
      <c r="C137" s="57"/>
      <c r="D137" s="57"/>
      <c r="E137" s="58"/>
      <c r="F137" s="58"/>
      <c r="G137" s="58"/>
      <c r="H137" s="58"/>
      <c r="I137" s="58"/>
      <c r="J137" s="57"/>
      <c r="K137" s="57"/>
      <c r="L137" s="57"/>
      <c r="M137" s="57"/>
      <c r="N137" s="57"/>
      <c r="O137" s="57"/>
      <c r="P137" s="57"/>
      <c r="Q137" s="57"/>
      <c r="R137" s="13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3" t="s">
        <v>192</v>
      </c>
      <c r="AD137" s="3" t="s">
        <v>32</v>
      </c>
      <c r="AE137" s="41">
        <v>1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85">
        <f>SUM(AE137:AJ137)</f>
        <v>1</v>
      </c>
    </row>
    <row r="138" spans="1:37" s="1" customFormat="1" ht="84" customHeight="1" x14ac:dyDescent="0.25">
      <c r="A138" s="2"/>
      <c r="B138" s="57"/>
      <c r="C138" s="57"/>
      <c r="D138" s="57"/>
      <c r="E138" s="58"/>
      <c r="F138" s="58"/>
      <c r="G138" s="58"/>
      <c r="H138" s="58"/>
      <c r="I138" s="58"/>
      <c r="J138" s="57"/>
      <c r="K138" s="57"/>
      <c r="L138" s="57"/>
      <c r="M138" s="57"/>
      <c r="N138" s="57"/>
      <c r="O138" s="57"/>
      <c r="P138" s="57"/>
      <c r="Q138" s="57"/>
      <c r="R138" s="13"/>
      <c r="S138" s="4">
        <v>5</v>
      </c>
      <c r="T138" s="4">
        <v>5</v>
      </c>
      <c r="U138" s="4">
        <v>2</v>
      </c>
      <c r="V138" s="4">
        <v>0</v>
      </c>
      <c r="W138" s="4">
        <v>1</v>
      </c>
      <c r="X138" s="4" t="s">
        <v>36</v>
      </c>
      <c r="Y138" s="4">
        <v>0</v>
      </c>
      <c r="Z138" s="4">
        <v>4</v>
      </c>
      <c r="AA138" s="4">
        <v>5</v>
      </c>
      <c r="AB138" s="4">
        <v>0</v>
      </c>
      <c r="AC138" s="43" t="s">
        <v>116</v>
      </c>
      <c r="AD138" s="4" t="s">
        <v>30</v>
      </c>
      <c r="AE138" s="39">
        <v>210</v>
      </c>
      <c r="AF138" s="39">
        <v>0</v>
      </c>
      <c r="AG138" s="39">
        <v>0</v>
      </c>
      <c r="AH138" s="39">
        <v>0</v>
      </c>
      <c r="AI138" s="39">
        <v>0</v>
      </c>
      <c r="AJ138" s="39">
        <v>0</v>
      </c>
      <c r="AK138" s="38">
        <f>AE138+AF138+AG138+AH138+AI138+AJ138</f>
        <v>210</v>
      </c>
    </row>
    <row r="139" spans="1:37" s="1" customFormat="1" ht="81.75" customHeight="1" x14ac:dyDescent="0.25">
      <c r="A139" s="2"/>
      <c r="B139" s="57"/>
      <c r="C139" s="57"/>
      <c r="D139" s="57"/>
      <c r="E139" s="58"/>
      <c r="F139" s="58"/>
      <c r="G139" s="58"/>
      <c r="H139" s="58"/>
      <c r="I139" s="58"/>
      <c r="J139" s="57"/>
      <c r="K139" s="57"/>
      <c r="L139" s="57"/>
      <c r="M139" s="57"/>
      <c r="N139" s="57"/>
      <c r="O139" s="57"/>
      <c r="P139" s="57"/>
      <c r="Q139" s="57"/>
      <c r="R139" s="13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3" t="s">
        <v>191</v>
      </c>
      <c r="AD139" s="3" t="s">
        <v>32</v>
      </c>
      <c r="AE139" s="41">
        <v>1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85">
        <f>SUM(AE139:AJ139)</f>
        <v>1</v>
      </c>
    </row>
    <row r="140" spans="1:37" s="1" customFormat="1" ht="33.75" customHeight="1" x14ac:dyDescent="0.25">
      <c r="A140" s="2"/>
      <c r="B140" s="57"/>
      <c r="C140" s="57"/>
      <c r="D140" s="57"/>
      <c r="E140" s="58"/>
      <c r="F140" s="58"/>
      <c r="G140" s="58"/>
      <c r="H140" s="58"/>
      <c r="I140" s="58"/>
      <c r="J140" s="57"/>
      <c r="K140" s="57"/>
      <c r="L140" s="57"/>
      <c r="M140" s="57"/>
      <c r="N140" s="57"/>
      <c r="O140" s="57"/>
      <c r="P140" s="57"/>
      <c r="Q140" s="57"/>
      <c r="R140" s="13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110" t="s">
        <v>70</v>
      </c>
      <c r="AD140" s="3" t="s">
        <v>30</v>
      </c>
      <c r="AE140" s="39">
        <f>AE142</f>
        <v>590.70000000000005</v>
      </c>
      <c r="AF140" s="39">
        <f t="shared" ref="AF140:AJ140" si="10">AF142</f>
        <v>1012</v>
      </c>
      <c r="AG140" s="39">
        <f t="shared" si="10"/>
        <v>675</v>
      </c>
      <c r="AH140" s="39">
        <f t="shared" si="10"/>
        <v>675</v>
      </c>
      <c r="AI140" s="39">
        <f t="shared" si="10"/>
        <v>590.70000000000005</v>
      </c>
      <c r="AJ140" s="39">
        <f t="shared" si="10"/>
        <v>590.70000000000005</v>
      </c>
      <c r="AK140" s="38">
        <f>AE140+AF140+AG140+AH140+AI140+AJ140</f>
        <v>4134.0999999999995</v>
      </c>
    </row>
    <row r="141" spans="1:37" s="1" customFormat="1" ht="71.25" customHeight="1" x14ac:dyDescent="0.25">
      <c r="A141" s="2"/>
      <c r="B141" s="57"/>
      <c r="C141" s="57"/>
      <c r="D141" s="57"/>
      <c r="E141" s="58"/>
      <c r="F141" s="58"/>
      <c r="G141" s="58"/>
      <c r="H141" s="58"/>
      <c r="I141" s="58"/>
      <c r="J141" s="57"/>
      <c r="K141" s="57"/>
      <c r="L141" s="57"/>
      <c r="M141" s="57"/>
      <c r="N141" s="57"/>
      <c r="O141" s="57"/>
      <c r="P141" s="57"/>
      <c r="Q141" s="15"/>
      <c r="R141" s="13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8" t="s">
        <v>148</v>
      </c>
      <c r="AD141" s="3" t="s">
        <v>32</v>
      </c>
      <c r="AE141" s="4">
        <v>1</v>
      </c>
      <c r="AF141" s="4">
        <v>1</v>
      </c>
      <c r="AG141" s="4">
        <v>1</v>
      </c>
      <c r="AH141" s="4">
        <v>1</v>
      </c>
      <c r="AI141" s="4">
        <v>1</v>
      </c>
      <c r="AJ141" s="4">
        <v>1</v>
      </c>
      <c r="AK141" s="3">
        <v>1</v>
      </c>
    </row>
    <row r="142" spans="1:37" s="1" customFormat="1" ht="68.25" customHeight="1" x14ac:dyDescent="0.25">
      <c r="A142" s="2"/>
      <c r="B142" s="3">
        <v>0</v>
      </c>
      <c r="C142" s="3">
        <v>0</v>
      </c>
      <c r="D142" s="3">
        <v>4</v>
      </c>
      <c r="E142" s="33">
        <v>0</v>
      </c>
      <c r="F142" s="33">
        <v>7</v>
      </c>
      <c r="G142" s="33">
        <v>0</v>
      </c>
      <c r="H142" s="64">
        <v>2</v>
      </c>
      <c r="I142" s="4">
        <v>5</v>
      </c>
      <c r="J142" s="4">
        <v>5</v>
      </c>
      <c r="K142" s="4">
        <v>2</v>
      </c>
      <c r="L142" s="4">
        <v>0</v>
      </c>
      <c r="M142" s="4">
        <v>2</v>
      </c>
      <c r="N142" s="4">
        <v>2</v>
      </c>
      <c r="O142" s="4">
        <v>0</v>
      </c>
      <c r="P142" s="4">
        <v>0</v>
      </c>
      <c r="Q142" s="4">
        <v>2</v>
      </c>
      <c r="R142" s="4">
        <v>0</v>
      </c>
      <c r="S142" s="4">
        <v>5</v>
      </c>
      <c r="T142" s="4">
        <v>5</v>
      </c>
      <c r="U142" s="4">
        <v>2</v>
      </c>
      <c r="V142" s="4">
        <v>0</v>
      </c>
      <c r="W142" s="4">
        <v>2</v>
      </c>
      <c r="X142" s="4">
        <v>2</v>
      </c>
      <c r="Y142" s="4">
        <v>0</v>
      </c>
      <c r="Z142" s="4">
        <v>0</v>
      </c>
      <c r="AA142" s="4">
        <v>2</v>
      </c>
      <c r="AB142" s="4">
        <v>0</v>
      </c>
      <c r="AC142" s="43" t="s">
        <v>92</v>
      </c>
      <c r="AD142" s="3" t="s">
        <v>30</v>
      </c>
      <c r="AE142" s="39">
        <v>590.70000000000005</v>
      </c>
      <c r="AF142" s="39">
        <v>1012</v>
      </c>
      <c r="AG142" s="39">
        <v>675</v>
      </c>
      <c r="AH142" s="39">
        <v>675</v>
      </c>
      <c r="AI142" s="39">
        <v>590.70000000000005</v>
      </c>
      <c r="AJ142" s="39">
        <v>590.70000000000005</v>
      </c>
      <c r="AK142" s="38">
        <f>AE142+AF142+AG142+AH142+AI142+AJ142</f>
        <v>4134.0999999999995</v>
      </c>
    </row>
    <row r="143" spans="1:37" s="68" customFormat="1" ht="39.75" customHeight="1" x14ac:dyDescent="0.25">
      <c r="A143" s="51"/>
      <c r="B143" s="69"/>
      <c r="C143" s="65"/>
      <c r="D143" s="65"/>
      <c r="E143" s="65"/>
      <c r="F143" s="65"/>
      <c r="G143" s="65"/>
      <c r="H143" s="65"/>
      <c r="I143" s="65"/>
      <c r="J143" s="69"/>
      <c r="K143" s="69"/>
      <c r="L143" s="69"/>
      <c r="M143" s="69"/>
      <c r="N143" s="69"/>
      <c r="O143" s="69"/>
      <c r="P143" s="69"/>
      <c r="Q143" s="69"/>
      <c r="R143" s="70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112" t="s">
        <v>71</v>
      </c>
      <c r="AD143" s="5" t="s">
        <v>34</v>
      </c>
      <c r="AE143" s="35">
        <v>434</v>
      </c>
      <c r="AF143" s="35">
        <v>434</v>
      </c>
      <c r="AG143" s="35">
        <v>434</v>
      </c>
      <c r="AH143" s="35">
        <v>434</v>
      </c>
      <c r="AI143" s="35">
        <v>434</v>
      </c>
      <c r="AJ143" s="35">
        <v>434</v>
      </c>
      <c r="AK143" s="129">
        <f>AE143+AF143+AG143+AH143+AI143+AJ143</f>
        <v>2604</v>
      </c>
    </row>
    <row r="144" spans="1:37" s="68" customFormat="1" ht="54" customHeight="1" x14ac:dyDescent="0.25">
      <c r="A144" s="51"/>
      <c r="B144" s="69"/>
      <c r="C144" s="65"/>
      <c r="D144" s="65"/>
      <c r="E144" s="65"/>
      <c r="F144" s="65"/>
      <c r="G144" s="65"/>
      <c r="H144" s="65"/>
      <c r="I144" s="65"/>
      <c r="J144" s="69"/>
      <c r="K144" s="69"/>
      <c r="L144" s="69"/>
      <c r="M144" s="69"/>
      <c r="N144" s="69"/>
      <c r="O144" s="69"/>
      <c r="P144" s="69"/>
      <c r="Q144" s="69"/>
      <c r="R144" s="70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43" t="s">
        <v>210</v>
      </c>
      <c r="AD144" s="3" t="s">
        <v>32</v>
      </c>
      <c r="AE144" s="3">
        <v>1</v>
      </c>
      <c r="AF144" s="3">
        <v>1</v>
      </c>
      <c r="AG144" s="3">
        <v>1</v>
      </c>
      <c r="AH144" s="3">
        <v>1</v>
      </c>
      <c r="AI144" s="3">
        <v>1</v>
      </c>
      <c r="AJ144" s="3">
        <v>1</v>
      </c>
      <c r="AK144" s="3">
        <v>1</v>
      </c>
    </row>
    <row r="145" spans="1:37" s="68" customFormat="1" ht="54.75" customHeight="1" x14ac:dyDescent="0.25">
      <c r="A145" s="51"/>
      <c r="B145" s="69"/>
      <c r="C145" s="65"/>
      <c r="D145" s="65"/>
      <c r="E145" s="65"/>
      <c r="F145" s="65"/>
      <c r="G145" s="65"/>
      <c r="H145" s="65"/>
      <c r="I145" s="65"/>
      <c r="J145" s="69"/>
      <c r="K145" s="69"/>
      <c r="L145" s="69"/>
      <c r="M145" s="69"/>
      <c r="N145" s="69"/>
      <c r="O145" s="69"/>
      <c r="P145" s="69"/>
      <c r="Q145" s="69"/>
      <c r="R145" s="70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107" t="s">
        <v>211</v>
      </c>
      <c r="AD145" s="3" t="s">
        <v>34</v>
      </c>
      <c r="AE145" s="3">
        <v>5</v>
      </c>
      <c r="AF145" s="3">
        <v>5</v>
      </c>
      <c r="AG145" s="3">
        <v>5</v>
      </c>
      <c r="AH145" s="3">
        <v>5</v>
      </c>
      <c r="AI145" s="3">
        <v>5</v>
      </c>
      <c r="AJ145" s="3">
        <v>5</v>
      </c>
      <c r="AK145" s="85">
        <f>AE145+AF145+AG145+AH145+AI145+AJ145</f>
        <v>30</v>
      </c>
    </row>
    <row r="146" spans="1:37" s="68" customFormat="1" ht="51" customHeight="1" x14ac:dyDescent="0.25">
      <c r="A146" s="84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6"/>
      <c r="S146" s="67">
        <v>5</v>
      </c>
      <c r="T146" s="67">
        <v>5</v>
      </c>
      <c r="U146" s="67">
        <v>4</v>
      </c>
      <c r="V146" s="67">
        <v>0</v>
      </c>
      <c r="W146" s="67">
        <v>0</v>
      </c>
      <c r="X146" s="67">
        <v>0</v>
      </c>
      <c r="Y146" s="67">
        <v>0</v>
      </c>
      <c r="Z146" s="67">
        <v>0</v>
      </c>
      <c r="AA146" s="67">
        <v>0</v>
      </c>
      <c r="AB146" s="67">
        <v>0</v>
      </c>
      <c r="AC146" s="43" t="s">
        <v>117</v>
      </c>
      <c r="AD146" s="3" t="s">
        <v>30</v>
      </c>
      <c r="AE146" s="38">
        <v>2500</v>
      </c>
      <c r="AF146" s="38">
        <v>4268</v>
      </c>
      <c r="AG146" s="38">
        <v>0</v>
      </c>
      <c r="AH146" s="38">
        <v>0</v>
      </c>
      <c r="AI146" s="38">
        <v>0</v>
      </c>
      <c r="AJ146" s="38">
        <v>0</v>
      </c>
      <c r="AK146" s="38">
        <f>AE146+AF146+AG146+AH146+AI146+AJ146</f>
        <v>6768</v>
      </c>
    </row>
    <row r="147" spans="1:37" s="68" customFormat="1" ht="64.5" customHeight="1" x14ac:dyDescent="0.25">
      <c r="A147" s="84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6"/>
      <c r="S147" s="67">
        <v>5</v>
      </c>
      <c r="T147" s="67">
        <v>5</v>
      </c>
      <c r="U147" s="67">
        <v>4</v>
      </c>
      <c r="V147" s="67">
        <v>0</v>
      </c>
      <c r="W147" s="67">
        <v>1</v>
      </c>
      <c r="X147" s="67">
        <v>2</v>
      </c>
      <c r="Y147" s="67">
        <v>0</v>
      </c>
      <c r="Z147" s="67">
        <v>0</v>
      </c>
      <c r="AA147" s="67">
        <v>2</v>
      </c>
      <c r="AB147" s="67">
        <v>0</v>
      </c>
      <c r="AC147" s="43" t="s">
        <v>118</v>
      </c>
      <c r="AD147" s="3" t="s">
        <v>30</v>
      </c>
      <c r="AE147" s="38">
        <v>2500</v>
      </c>
      <c r="AF147" s="38">
        <f t="shared" ref="AF147:AH147" si="11">SUM(AF149,AF151)</f>
        <v>4268</v>
      </c>
      <c r="AG147" s="38">
        <f t="shared" si="11"/>
        <v>0</v>
      </c>
      <c r="AH147" s="38">
        <f t="shared" si="11"/>
        <v>0</v>
      </c>
      <c r="AI147" s="38">
        <v>0</v>
      </c>
      <c r="AJ147" s="38">
        <v>0</v>
      </c>
      <c r="AK147" s="38">
        <f>AE147+AF147+AG147+AH147+AI147+AJ147</f>
        <v>6768</v>
      </c>
    </row>
    <row r="148" spans="1:37" s="68" customFormat="1" ht="56.25" customHeight="1" x14ac:dyDescent="0.25">
      <c r="A148" s="84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6"/>
      <c r="S148" s="67">
        <v>5</v>
      </c>
      <c r="T148" s="67">
        <v>5</v>
      </c>
      <c r="U148" s="67">
        <v>4</v>
      </c>
      <c r="V148" s="67">
        <v>0</v>
      </c>
      <c r="W148" s="67">
        <v>1</v>
      </c>
      <c r="X148" s="67">
        <v>2</v>
      </c>
      <c r="Y148" s="67">
        <v>0</v>
      </c>
      <c r="Z148" s="67">
        <v>0</v>
      </c>
      <c r="AA148" s="67">
        <v>2</v>
      </c>
      <c r="AB148" s="67">
        <v>0</v>
      </c>
      <c r="AC148" s="106" t="s">
        <v>205</v>
      </c>
      <c r="AD148" s="130" t="s">
        <v>34</v>
      </c>
      <c r="AE148" s="85">
        <v>14</v>
      </c>
      <c r="AF148" s="85">
        <v>14</v>
      </c>
      <c r="AG148" s="85">
        <v>0</v>
      </c>
      <c r="AH148" s="85">
        <v>0</v>
      </c>
      <c r="AI148" s="85">
        <v>0</v>
      </c>
      <c r="AJ148" s="85">
        <v>0</v>
      </c>
      <c r="AK148" s="42">
        <v>14</v>
      </c>
    </row>
    <row r="149" spans="1:37" s="68" customFormat="1" ht="48" customHeight="1" x14ac:dyDescent="0.25">
      <c r="A149" s="84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6"/>
      <c r="S149" s="67">
        <v>5</v>
      </c>
      <c r="T149" s="67">
        <v>5</v>
      </c>
      <c r="U149" s="67">
        <v>4</v>
      </c>
      <c r="V149" s="67">
        <v>0</v>
      </c>
      <c r="W149" s="67">
        <v>1</v>
      </c>
      <c r="X149" s="67">
        <v>2</v>
      </c>
      <c r="Y149" s="67">
        <v>0</v>
      </c>
      <c r="Z149" s="67">
        <v>0</v>
      </c>
      <c r="AA149" s="67">
        <v>1</v>
      </c>
      <c r="AB149" s="67">
        <v>0</v>
      </c>
      <c r="AC149" s="43" t="s">
        <v>119</v>
      </c>
      <c r="AD149" s="3" t="s">
        <v>30</v>
      </c>
      <c r="AE149" s="38">
        <v>2500</v>
      </c>
      <c r="AF149" s="38">
        <v>1348</v>
      </c>
      <c r="AG149" s="38">
        <v>0</v>
      </c>
      <c r="AH149" s="38">
        <v>0</v>
      </c>
      <c r="AI149" s="38">
        <v>0</v>
      </c>
      <c r="AJ149" s="38">
        <v>0</v>
      </c>
      <c r="AK149" s="38">
        <f>AE149+AF149+AG149+AH149+AI149+AJ149</f>
        <v>3848</v>
      </c>
    </row>
    <row r="150" spans="1:37" s="68" customFormat="1" ht="50.25" customHeight="1" x14ac:dyDescent="0.25">
      <c r="A150" s="84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6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106" t="s">
        <v>205</v>
      </c>
      <c r="AD150" s="130" t="s">
        <v>34</v>
      </c>
      <c r="AE150" s="85">
        <v>14</v>
      </c>
      <c r="AF150" s="85">
        <v>14</v>
      </c>
      <c r="AG150" s="85">
        <v>0</v>
      </c>
      <c r="AH150" s="85">
        <v>0</v>
      </c>
      <c r="AI150" s="85">
        <v>0</v>
      </c>
      <c r="AJ150" s="85">
        <v>0</v>
      </c>
      <c r="AK150" s="42">
        <v>14</v>
      </c>
    </row>
    <row r="151" spans="1:37" s="68" customFormat="1" ht="47.25" customHeight="1" x14ac:dyDescent="0.25">
      <c r="A151" s="84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6"/>
      <c r="S151" s="67">
        <v>5</v>
      </c>
      <c r="T151" s="67">
        <v>5</v>
      </c>
      <c r="U151" s="67">
        <v>4</v>
      </c>
      <c r="V151" s="67">
        <v>0</v>
      </c>
      <c r="W151" s="67">
        <v>1</v>
      </c>
      <c r="X151" s="67">
        <v>2</v>
      </c>
      <c r="Y151" s="67">
        <v>0</v>
      </c>
      <c r="Z151" s="67">
        <v>0</v>
      </c>
      <c r="AA151" s="67">
        <v>1</v>
      </c>
      <c r="AB151" s="67">
        <v>0</v>
      </c>
      <c r="AC151" s="43" t="s">
        <v>146</v>
      </c>
      <c r="AD151" s="3" t="s">
        <v>30</v>
      </c>
      <c r="AE151" s="38">
        <v>0</v>
      </c>
      <c r="AF151" s="38">
        <v>2920</v>
      </c>
      <c r="AG151" s="38">
        <v>0</v>
      </c>
      <c r="AH151" s="38">
        <v>0</v>
      </c>
      <c r="AI151" s="38">
        <v>0</v>
      </c>
      <c r="AJ151" s="38">
        <v>0</v>
      </c>
      <c r="AK151" s="38">
        <f t="shared" ref="AK151" si="12">AE151+AF151+AG151+AH151+AI151+AJ151</f>
        <v>2920</v>
      </c>
    </row>
    <row r="152" spans="1:37" s="68" customFormat="1" ht="47.25" customHeight="1" x14ac:dyDescent="0.25">
      <c r="A152" s="84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6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106" t="s">
        <v>206</v>
      </c>
      <c r="AD152" s="3" t="s">
        <v>34</v>
      </c>
      <c r="AE152" s="85">
        <v>0</v>
      </c>
      <c r="AF152" s="85">
        <v>2</v>
      </c>
      <c r="AG152" s="85">
        <v>0</v>
      </c>
      <c r="AH152" s="85">
        <v>0</v>
      </c>
      <c r="AI152" s="85">
        <v>0</v>
      </c>
      <c r="AJ152" s="85">
        <v>0</v>
      </c>
      <c r="AK152" s="38">
        <f>SUM(AE152:AJ152)</f>
        <v>2</v>
      </c>
    </row>
    <row r="153" spans="1:37" s="1" customFormat="1" ht="34.5" customHeight="1" x14ac:dyDescent="0.25">
      <c r="A153" s="93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7">
        <v>5</v>
      </c>
      <c r="T153" s="87">
        <v>5</v>
      </c>
      <c r="U153" s="87">
        <v>5</v>
      </c>
      <c r="V153" s="87"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>
        <v>0</v>
      </c>
      <c r="AC153" s="43" t="s">
        <v>130</v>
      </c>
      <c r="AD153" s="130" t="s">
        <v>30</v>
      </c>
      <c r="AE153" s="38">
        <f>AE177+AE185</f>
        <v>3027.3</v>
      </c>
      <c r="AF153" s="38">
        <f>AF177+AF185</f>
        <v>2001</v>
      </c>
      <c r="AG153" s="38">
        <f t="shared" ref="AG153:AJ153" si="13">AG177+AG185</f>
        <v>3403</v>
      </c>
      <c r="AH153" s="38">
        <f t="shared" si="13"/>
        <v>3403</v>
      </c>
      <c r="AI153" s="38">
        <f t="shared" si="13"/>
        <v>3583</v>
      </c>
      <c r="AJ153" s="38">
        <f t="shared" si="13"/>
        <v>3583</v>
      </c>
      <c r="AK153" s="38">
        <f>AE153+AF153+AG153+AH153+AI153+AJ153</f>
        <v>19000.3</v>
      </c>
    </row>
    <row r="154" spans="1:37" s="1" customFormat="1" ht="48" customHeight="1" x14ac:dyDescent="0.25">
      <c r="A154" s="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113" t="s">
        <v>72</v>
      </c>
      <c r="AD154" s="4" t="s">
        <v>32</v>
      </c>
      <c r="AE154" s="4">
        <v>1</v>
      </c>
      <c r="AF154" s="4">
        <v>1</v>
      </c>
      <c r="AG154" s="4">
        <v>1</v>
      </c>
      <c r="AH154" s="4">
        <v>1</v>
      </c>
      <c r="AI154" s="4">
        <v>1</v>
      </c>
      <c r="AJ154" s="4">
        <v>1</v>
      </c>
      <c r="AK154" s="4">
        <v>1</v>
      </c>
    </row>
    <row r="155" spans="1:37" s="1" customFormat="1" ht="80.25" customHeight="1" x14ac:dyDescent="0.25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7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43" t="s">
        <v>73</v>
      </c>
      <c r="AD155" s="130" t="s">
        <v>31</v>
      </c>
      <c r="AE155" s="3">
        <v>100</v>
      </c>
      <c r="AF155" s="3">
        <v>100</v>
      </c>
      <c r="AG155" s="3">
        <v>100</v>
      </c>
      <c r="AH155" s="3">
        <v>100</v>
      </c>
      <c r="AI155" s="3">
        <v>100</v>
      </c>
      <c r="AJ155" s="3">
        <v>100</v>
      </c>
      <c r="AK155" s="36">
        <v>100</v>
      </c>
    </row>
    <row r="156" spans="1:37" s="1" customFormat="1" ht="63.75" customHeight="1" x14ac:dyDescent="0.25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43" t="s">
        <v>74</v>
      </c>
      <c r="AD156" s="3" t="s">
        <v>31</v>
      </c>
      <c r="AE156" s="3">
        <v>50</v>
      </c>
      <c r="AF156" s="3">
        <v>55</v>
      </c>
      <c r="AG156" s="3">
        <v>55</v>
      </c>
      <c r="AH156" s="3">
        <v>60</v>
      </c>
      <c r="AI156" s="3">
        <v>60</v>
      </c>
      <c r="AJ156" s="3">
        <v>65</v>
      </c>
      <c r="AK156" s="130">
        <v>58</v>
      </c>
    </row>
    <row r="157" spans="1:37" s="1" customFormat="1" ht="99.75" customHeight="1" x14ac:dyDescent="0.25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107" t="s">
        <v>75</v>
      </c>
      <c r="AD157" s="3" t="s">
        <v>32</v>
      </c>
      <c r="AE157" s="3">
        <v>1</v>
      </c>
      <c r="AF157" s="3">
        <v>1</v>
      </c>
      <c r="AG157" s="3">
        <v>1</v>
      </c>
      <c r="AH157" s="3">
        <v>1</v>
      </c>
      <c r="AI157" s="3">
        <v>1</v>
      </c>
      <c r="AJ157" s="3">
        <v>1</v>
      </c>
      <c r="AK157" s="3">
        <v>1</v>
      </c>
    </row>
    <row r="158" spans="1:37" s="1" customFormat="1" ht="63.75" customHeight="1" x14ac:dyDescent="0.25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107" t="s">
        <v>76</v>
      </c>
      <c r="AD158" s="130" t="s">
        <v>31</v>
      </c>
      <c r="AE158" s="3">
        <v>100</v>
      </c>
      <c r="AF158" s="3">
        <v>100</v>
      </c>
      <c r="AG158" s="3">
        <v>100</v>
      </c>
      <c r="AH158" s="3">
        <v>100</v>
      </c>
      <c r="AI158" s="3">
        <v>100</v>
      </c>
      <c r="AJ158" s="3">
        <v>100</v>
      </c>
      <c r="AK158" s="36">
        <v>100</v>
      </c>
    </row>
    <row r="159" spans="1:37" s="1" customFormat="1" ht="54.75" customHeight="1" x14ac:dyDescent="0.25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4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114" t="s">
        <v>98</v>
      </c>
      <c r="AD159" s="3" t="s">
        <v>32</v>
      </c>
      <c r="AE159" s="3">
        <v>1</v>
      </c>
      <c r="AF159" s="3">
        <v>1</v>
      </c>
      <c r="AG159" s="3">
        <v>1</v>
      </c>
      <c r="AH159" s="3">
        <v>1</v>
      </c>
      <c r="AI159" s="3">
        <v>1</v>
      </c>
      <c r="AJ159" s="3">
        <v>1</v>
      </c>
      <c r="AK159" s="3">
        <v>1</v>
      </c>
    </row>
    <row r="160" spans="1:37" s="1" customFormat="1" ht="78.75" customHeight="1" x14ac:dyDescent="0.25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107" t="s">
        <v>77</v>
      </c>
      <c r="AD160" s="3" t="s">
        <v>31</v>
      </c>
      <c r="AE160" s="3">
        <v>100</v>
      </c>
      <c r="AF160" s="3">
        <v>100</v>
      </c>
      <c r="AG160" s="3">
        <v>100</v>
      </c>
      <c r="AH160" s="3">
        <v>100</v>
      </c>
      <c r="AI160" s="3">
        <v>100</v>
      </c>
      <c r="AJ160" s="3">
        <v>100</v>
      </c>
      <c r="AK160" s="36">
        <v>100</v>
      </c>
    </row>
    <row r="161" spans="1:37" s="1" customFormat="1" ht="81.75" customHeight="1" x14ac:dyDescent="0.25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107" t="s">
        <v>78</v>
      </c>
      <c r="AD161" s="3" t="s">
        <v>31</v>
      </c>
      <c r="AE161" s="3">
        <v>100</v>
      </c>
      <c r="AF161" s="3">
        <v>100</v>
      </c>
      <c r="AG161" s="3">
        <v>100</v>
      </c>
      <c r="AH161" s="3">
        <v>100</v>
      </c>
      <c r="AI161" s="3">
        <v>100</v>
      </c>
      <c r="AJ161" s="3">
        <v>100</v>
      </c>
      <c r="AK161" s="36">
        <v>100</v>
      </c>
    </row>
    <row r="162" spans="1:37" s="1" customFormat="1" ht="53.25" customHeight="1" x14ac:dyDescent="0.25">
      <c r="A162" s="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43" t="s">
        <v>79</v>
      </c>
      <c r="AD162" s="3" t="s">
        <v>30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</row>
    <row r="163" spans="1:37" s="1" customFormat="1" ht="80.25" customHeight="1" x14ac:dyDescent="0.25">
      <c r="A163" s="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43" t="s">
        <v>93</v>
      </c>
      <c r="AD163" s="3" t="s">
        <v>34</v>
      </c>
      <c r="AE163" s="3">
        <v>24</v>
      </c>
      <c r="AF163" s="3">
        <v>25</v>
      </c>
      <c r="AG163" s="3">
        <v>25</v>
      </c>
      <c r="AH163" s="3">
        <v>27</v>
      </c>
      <c r="AI163" s="3">
        <v>27</v>
      </c>
      <c r="AJ163" s="3">
        <v>28</v>
      </c>
      <c r="AK163" s="3">
        <f>SUM(AE163:AJ163)</f>
        <v>156</v>
      </c>
    </row>
    <row r="164" spans="1:37" s="1" customFormat="1" ht="97.5" customHeight="1" x14ac:dyDescent="0.25">
      <c r="A164" s="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48" t="s">
        <v>208</v>
      </c>
      <c r="AD164" s="3" t="s">
        <v>39</v>
      </c>
      <c r="AE164" s="3">
        <v>20</v>
      </c>
      <c r="AF164" s="3">
        <v>20</v>
      </c>
      <c r="AG164" s="3">
        <v>20</v>
      </c>
      <c r="AH164" s="3">
        <v>20</v>
      </c>
      <c r="AI164" s="3">
        <v>20</v>
      </c>
      <c r="AJ164" s="3">
        <v>20</v>
      </c>
      <c r="AK164" s="3">
        <v>20</v>
      </c>
    </row>
    <row r="165" spans="1:37" s="1" customFormat="1" ht="111.75" customHeight="1" x14ac:dyDescent="0.25">
      <c r="A165" s="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43" t="s">
        <v>80</v>
      </c>
      <c r="AD165" s="3" t="s">
        <v>40</v>
      </c>
      <c r="AE165" s="3">
        <v>1</v>
      </c>
      <c r="AF165" s="3">
        <v>1</v>
      </c>
      <c r="AG165" s="3">
        <v>1</v>
      </c>
      <c r="AH165" s="3">
        <v>1</v>
      </c>
      <c r="AI165" s="3">
        <v>1</v>
      </c>
      <c r="AJ165" s="3">
        <v>1</v>
      </c>
      <c r="AK165" s="3">
        <v>1</v>
      </c>
    </row>
    <row r="166" spans="1:37" s="1" customFormat="1" ht="54" customHeight="1" x14ac:dyDescent="0.25">
      <c r="A166" s="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43" t="s">
        <v>81</v>
      </c>
      <c r="AD166" s="3" t="s">
        <v>34</v>
      </c>
      <c r="AE166" s="3">
        <v>50</v>
      </c>
      <c r="AF166" s="3">
        <v>50</v>
      </c>
      <c r="AG166" s="3">
        <v>50</v>
      </c>
      <c r="AH166" s="3">
        <v>50</v>
      </c>
      <c r="AI166" s="3">
        <v>50</v>
      </c>
      <c r="AJ166" s="3">
        <v>50</v>
      </c>
      <c r="AK166" s="3">
        <f>SUM(AE166:AJ166)</f>
        <v>300</v>
      </c>
    </row>
    <row r="167" spans="1:37" s="1" customFormat="1" ht="50.25" customHeight="1" x14ac:dyDescent="0.25">
      <c r="A167" s="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43" t="s">
        <v>82</v>
      </c>
      <c r="AD167" s="3" t="s">
        <v>40</v>
      </c>
      <c r="AE167" s="3">
        <v>1</v>
      </c>
      <c r="AF167" s="3">
        <v>1</v>
      </c>
      <c r="AG167" s="3">
        <v>1</v>
      </c>
      <c r="AH167" s="3">
        <v>1</v>
      </c>
      <c r="AI167" s="3">
        <v>1</v>
      </c>
      <c r="AJ167" s="3">
        <v>1</v>
      </c>
      <c r="AK167" s="3">
        <v>1</v>
      </c>
    </row>
    <row r="168" spans="1:37" s="1" customFormat="1" ht="99" customHeight="1" x14ac:dyDescent="0.25">
      <c r="A168" s="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48" t="s">
        <v>99</v>
      </c>
      <c r="AD168" s="3" t="s">
        <v>32</v>
      </c>
      <c r="AE168" s="3">
        <v>1</v>
      </c>
      <c r="AF168" s="3">
        <v>1</v>
      </c>
      <c r="AG168" s="3">
        <v>1</v>
      </c>
      <c r="AH168" s="3">
        <v>1</v>
      </c>
      <c r="AI168" s="3">
        <v>1</v>
      </c>
      <c r="AJ168" s="3">
        <v>1</v>
      </c>
      <c r="AK168" s="3">
        <v>1</v>
      </c>
    </row>
    <row r="169" spans="1:37" s="1" customFormat="1" ht="52.5" customHeight="1" x14ac:dyDescent="0.25">
      <c r="A169" s="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43" t="s">
        <v>83</v>
      </c>
      <c r="AD169" s="3" t="s">
        <v>34</v>
      </c>
      <c r="AE169" s="3">
        <v>3</v>
      </c>
      <c r="AF169" s="3">
        <v>3</v>
      </c>
      <c r="AG169" s="3">
        <v>3</v>
      </c>
      <c r="AH169" s="3">
        <v>3</v>
      </c>
      <c r="AI169" s="3">
        <v>3</v>
      </c>
      <c r="AJ169" s="3">
        <v>3</v>
      </c>
      <c r="AK169" s="3">
        <f>SUM(AE169:AJ169)</f>
        <v>18</v>
      </c>
    </row>
    <row r="170" spans="1:37" s="1" customFormat="1" ht="81" customHeight="1" x14ac:dyDescent="0.25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48" t="s">
        <v>193</v>
      </c>
      <c r="AD170" s="3" t="s">
        <v>34</v>
      </c>
      <c r="AE170" s="3">
        <v>2</v>
      </c>
      <c r="AF170" s="3">
        <v>2</v>
      </c>
      <c r="AG170" s="3">
        <v>2</v>
      </c>
      <c r="AH170" s="3">
        <v>2</v>
      </c>
      <c r="AI170" s="3">
        <v>2</v>
      </c>
      <c r="AJ170" s="3">
        <v>2</v>
      </c>
      <c r="AK170" s="3">
        <f>SUM(AE170:AJ170)</f>
        <v>12</v>
      </c>
    </row>
    <row r="171" spans="1:37" s="1" customFormat="1" ht="66.75" customHeight="1" x14ac:dyDescent="0.25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4"/>
      <c r="Q171" s="4"/>
      <c r="R171" s="4"/>
      <c r="S171" s="4">
        <v>5</v>
      </c>
      <c r="T171" s="4">
        <v>5</v>
      </c>
      <c r="U171" s="4">
        <v>4</v>
      </c>
      <c r="V171" s="4">
        <v>0</v>
      </c>
      <c r="W171" s="4">
        <v>1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3" t="s">
        <v>133</v>
      </c>
      <c r="AD171" s="3" t="s">
        <v>30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</row>
    <row r="172" spans="1:37" s="1" customFormat="1" ht="50.25" customHeight="1" x14ac:dyDescent="0.25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3" t="s">
        <v>134</v>
      </c>
      <c r="AD172" s="3" t="s">
        <v>31</v>
      </c>
      <c r="AE172" s="3">
        <v>100</v>
      </c>
      <c r="AF172" s="3">
        <v>100</v>
      </c>
      <c r="AG172" s="3">
        <v>100</v>
      </c>
      <c r="AH172" s="3">
        <v>100</v>
      </c>
      <c r="AI172" s="3">
        <v>100</v>
      </c>
      <c r="AJ172" s="3">
        <v>100</v>
      </c>
      <c r="AK172" s="3">
        <v>100</v>
      </c>
    </row>
    <row r="173" spans="1:37" s="1" customFormat="1" ht="51.75" customHeight="1" x14ac:dyDescent="0.25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4"/>
      <c r="Q173" s="4"/>
      <c r="R173" s="4"/>
      <c r="S173" s="4">
        <v>5</v>
      </c>
      <c r="T173" s="4">
        <v>5</v>
      </c>
      <c r="U173" s="4">
        <v>4</v>
      </c>
      <c r="V173" s="4">
        <v>0</v>
      </c>
      <c r="W173" s="4">
        <v>1</v>
      </c>
      <c r="X173" s="4">
        <v>2</v>
      </c>
      <c r="Y173" s="4">
        <v>0</v>
      </c>
      <c r="Z173" s="4">
        <v>0</v>
      </c>
      <c r="AA173" s="4">
        <v>2</v>
      </c>
      <c r="AB173" s="4">
        <v>0</v>
      </c>
      <c r="AC173" s="43" t="s">
        <v>212</v>
      </c>
      <c r="AD173" s="4" t="s">
        <v>30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8">
        <f>AE173+AF173+AG173+AH173+AI173+AJ173</f>
        <v>0</v>
      </c>
    </row>
    <row r="174" spans="1:37" s="1" customFormat="1" ht="51.75" customHeight="1" x14ac:dyDescent="0.25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107" t="s">
        <v>217</v>
      </c>
      <c r="AD174" s="123" t="s">
        <v>34</v>
      </c>
      <c r="AE174" s="3">
        <v>14</v>
      </c>
      <c r="AF174" s="3">
        <v>14</v>
      </c>
      <c r="AG174" s="3">
        <v>14</v>
      </c>
      <c r="AH174" s="3">
        <v>14</v>
      </c>
      <c r="AI174" s="3">
        <v>14</v>
      </c>
      <c r="AJ174" s="3">
        <v>14</v>
      </c>
      <c r="AK174" s="3">
        <v>14</v>
      </c>
    </row>
    <row r="175" spans="1:37" s="1" customFormat="1" ht="84.75" customHeight="1" x14ac:dyDescent="0.25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107" t="s">
        <v>213</v>
      </c>
      <c r="AD175" s="123" t="s">
        <v>32</v>
      </c>
      <c r="AE175" s="3">
        <v>1</v>
      </c>
      <c r="AF175" s="3">
        <v>1</v>
      </c>
      <c r="AG175" s="3">
        <v>1</v>
      </c>
      <c r="AH175" s="3">
        <v>1</v>
      </c>
      <c r="AI175" s="3">
        <v>1</v>
      </c>
      <c r="AJ175" s="3">
        <v>1</v>
      </c>
      <c r="AK175" s="3">
        <v>1</v>
      </c>
    </row>
    <row r="176" spans="1:37" s="1" customFormat="1" ht="51.75" customHeight="1" x14ac:dyDescent="0.25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3" t="s">
        <v>135</v>
      </c>
      <c r="AD176" s="3" t="s">
        <v>34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</row>
    <row r="177" spans="1:37" s="1" customFormat="1" ht="39.75" customHeight="1" x14ac:dyDescent="0.25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4"/>
      <c r="Q177" s="4"/>
      <c r="R177" s="4"/>
      <c r="S177" s="4">
        <v>5</v>
      </c>
      <c r="T177" s="4">
        <v>5</v>
      </c>
      <c r="U177" s="4">
        <v>5</v>
      </c>
      <c r="V177" s="4">
        <v>0</v>
      </c>
      <c r="W177" s="4">
        <v>3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107" t="s">
        <v>120</v>
      </c>
      <c r="AD177" s="3" t="s">
        <v>30</v>
      </c>
      <c r="AE177" s="38">
        <f>AE179+AE181+AE183</f>
        <v>1871.7</v>
      </c>
      <c r="AF177" s="38">
        <f>AF179+AF181+AF183</f>
        <v>1901</v>
      </c>
      <c r="AG177" s="38">
        <f>AG179+AG181+AG183</f>
        <v>3153</v>
      </c>
      <c r="AH177" s="38">
        <f t="shared" ref="AH177:AJ177" si="14">AH179+AH181+AH183</f>
        <v>3153</v>
      </c>
      <c r="AI177" s="38">
        <f t="shared" si="14"/>
        <v>3333</v>
      </c>
      <c r="AJ177" s="38">
        <f t="shared" si="14"/>
        <v>3333</v>
      </c>
      <c r="AK177" s="38">
        <f>AE177+AF177+AG177+AH177+AI177+AJ177</f>
        <v>16744.7</v>
      </c>
    </row>
    <row r="178" spans="1:37" s="1" customFormat="1" ht="39.75" customHeight="1" x14ac:dyDescent="0.25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6" t="s">
        <v>197</v>
      </c>
      <c r="AD178" s="3" t="s">
        <v>40</v>
      </c>
      <c r="AE178" s="3">
        <v>1</v>
      </c>
      <c r="AF178" s="3">
        <v>1</v>
      </c>
      <c r="AG178" s="3">
        <v>1</v>
      </c>
      <c r="AH178" s="3">
        <v>1</v>
      </c>
      <c r="AI178" s="3">
        <v>1</v>
      </c>
      <c r="AJ178" s="3">
        <v>1</v>
      </c>
      <c r="AK178" s="3">
        <v>1</v>
      </c>
    </row>
    <row r="179" spans="1:37" s="1" customFormat="1" ht="46.5" customHeight="1" x14ac:dyDescent="0.25">
      <c r="A179" s="6"/>
      <c r="B179" s="4">
        <v>0</v>
      </c>
      <c r="C179" s="4">
        <v>0</v>
      </c>
      <c r="D179" s="4">
        <v>4</v>
      </c>
      <c r="E179" s="4">
        <v>0</v>
      </c>
      <c r="F179" s="4">
        <v>7</v>
      </c>
      <c r="G179" s="4">
        <v>0</v>
      </c>
      <c r="H179" s="4">
        <v>9</v>
      </c>
      <c r="I179" s="4">
        <v>5</v>
      </c>
      <c r="J179" s="4">
        <v>5</v>
      </c>
      <c r="K179" s="4">
        <v>5</v>
      </c>
      <c r="L179" s="4">
        <v>0</v>
      </c>
      <c r="M179" s="4">
        <v>3</v>
      </c>
      <c r="N179" s="4">
        <v>2</v>
      </c>
      <c r="O179" s="4">
        <v>0</v>
      </c>
      <c r="P179" s="4">
        <v>0</v>
      </c>
      <c r="Q179" s="4">
        <v>1</v>
      </c>
      <c r="R179" s="4">
        <v>0</v>
      </c>
      <c r="S179" s="4">
        <v>5</v>
      </c>
      <c r="T179" s="4">
        <v>5</v>
      </c>
      <c r="U179" s="4">
        <v>5</v>
      </c>
      <c r="V179" s="4">
        <v>0</v>
      </c>
      <c r="W179" s="4">
        <v>3</v>
      </c>
      <c r="X179" s="4">
        <v>2</v>
      </c>
      <c r="Y179" s="4">
        <v>0</v>
      </c>
      <c r="Z179" s="4">
        <v>0</v>
      </c>
      <c r="AA179" s="4">
        <v>1</v>
      </c>
      <c r="AB179" s="4">
        <v>0</v>
      </c>
      <c r="AC179" s="46" t="s">
        <v>196</v>
      </c>
      <c r="AD179" s="3" t="s">
        <v>30</v>
      </c>
      <c r="AE179" s="38">
        <v>460</v>
      </c>
      <c r="AF179" s="38">
        <v>490</v>
      </c>
      <c r="AG179" s="38">
        <v>1008</v>
      </c>
      <c r="AH179" s="38">
        <v>1008</v>
      </c>
      <c r="AI179" s="38">
        <v>1318</v>
      </c>
      <c r="AJ179" s="38">
        <v>1318</v>
      </c>
      <c r="AK179" s="38">
        <f>AE179+AF179+AG179+AH179+AI179+AJ179</f>
        <v>5602</v>
      </c>
    </row>
    <row r="180" spans="1:37" s="1" customFormat="1" ht="38.25" customHeight="1" x14ac:dyDescent="0.25">
      <c r="A180" s="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8" t="s">
        <v>195</v>
      </c>
      <c r="AD180" s="3" t="s">
        <v>40</v>
      </c>
      <c r="AE180" s="3">
        <v>1</v>
      </c>
      <c r="AF180" s="3">
        <v>1</v>
      </c>
      <c r="AG180" s="3">
        <v>1</v>
      </c>
      <c r="AH180" s="3">
        <v>1</v>
      </c>
      <c r="AI180" s="3">
        <v>1</v>
      </c>
      <c r="AJ180" s="3">
        <v>1</v>
      </c>
      <c r="AK180" s="3">
        <v>1</v>
      </c>
    </row>
    <row r="181" spans="1:37" s="1" customFormat="1" ht="46.5" customHeight="1" x14ac:dyDescent="0.25">
      <c r="A181" s="2"/>
      <c r="B181" s="4">
        <v>0</v>
      </c>
      <c r="C181" s="4">
        <v>0</v>
      </c>
      <c r="D181" s="4">
        <v>4</v>
      </c>
      <c r="E181" s="4">
        <v>0</v>
      </c>
      <c r="F181" s="4">
        <v>7</v>
      </c>
      <c r="G181" s="4">
        <v>0</v>
      </c>
      <c r="H181" s="4">
        <v>9</v>
      </c>
      <c r="I181" s="4">
        <v>5</v>
      </c>
      <c r="J181" s="4">
        <v>5</v>
      </c>
      <c r="K181" s="4">
        <v>5</v>
      </c>
      <c r="L181" s="4">
        <v>0</v>
      </c>
      <c r="M181" s="4">
        <v>3</v>
      </c>
      <c r="N181" s="4">
        <v>2</v>
      </c>
      <c r="O181" s="4">
        <v>0</v>
      </c>
      <c r="P181" s="4">
        <v>0</v>
      </c>
      <c r="Q181" s="4">
        <v>2</v>
      </c>
      <c r="R181" s="4">
        <v>0</v>
      </c>
      <c r="S181" s="4">
        <v>5</v>
      </c>
      <c r="T181" s="4">
        <v>5</v>
      </c>
      <c r="U181" s="4">
        <v>5</v>
      </c>
      <c r="V181" s="4">
        <v>0</v>
      </c>
      <c r="W181" s="4">
        <v>3</v>
      </c>
      <c r="X181" s="4">
        <v>2</v>
      </c>
      <c r="Y181" s="4">
        <v>0</v>
      </c>
      <c r="Z181" s="4">
        <v>0</v>
      </c>
      <c r="AA181" s="4">
        <v>2</v>
      </c>
      <c r="AB181" s="4">
        <v>0</v>
      </c>
      <c r="AC181" s="48" t="s">
        <v>122</v>
      </c>
      <c r="AD181" s="3" t="s">
        <v>30</v>
      </c>
      <c r="AE181" s="38">
        <v>200</v>
      </c>
      <c r="AF181" s="38">
        <v>200</v>
      </c>
      <c r="AG181" s="38">
        <v>200</v>
      </c>
      <c r="AH181" s="38">
        <v>200</v>
      </c>
      <c r="AI181" s="38">
        <v>200</v>
      </c>
      <c r="AJ181" s="38">
        <v>200</v>
      </c>
      <c r="AK181" s="38">
        <f>AE181+AF181+AG181+AH181+AI181+AJ181</f>
        <v>1200</v>
      </c>
    </row>
    <row r="182" spans="1:37" s="1" customFormat="1" ht="39" customHeight="1" x14ac:dyDescent="0.25">
      <c r="A182" s="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8" t="s">
        <v>194</v>
      </c>
      <c r="AD182" s="3" t="s">
        <v>40</v>
      </c>
      <c r="AE182" s="3">
        <v>1</v>
      </c>
      <c r="AF182" s="3">
        <v>1</v>
      </c>
      <c r="AG182" s="3">
        <v>1</v>
      </c>
      <c r="AH182" s="3">
        <v>1</v>
      </c>
      <c r="AI182" s="3">
        <v>1</v>
      </c>
      <c r="AJ182" s="3">
        <v>1</v>
      </c>
      <c r="AK182" s="3">
        <v>1</v>
      </c>
    </row>
    <row r="183" spans="1:37" s="1" customFormat="1" ht="29.25" customHeight="1" x14ac:dyDescent="0.25">
      <c r="A183" s="2"/>
      <c r="B183" s="4">
        <v>0</v>
      </c>
      <c r="C183" s="4">
        <v>0</v>
      </c>
      <c r="D183" s="4">
        <v>4</v>
      </c>
      <c r="E183" s="4">
        <v>0</v>
      </c>
      <c r="F183" s="4">
        <v>7</v>
      </c>
      <c r="G183" s="4">
        <v>0</v>
      </c>
      <c r="H183" s="4">
        <v>9</v>
      </c>
      <c r="I183" s="4">
        <v>5</v>
      </c>
      <c r="J183" s="4">
        <v>5</v>
      </c>
      <c r="K183" s="4">
        <v>5</v>
      </c>
      <c r="L183" s="4">
        <v>0</v>
      </c>
      <c r="M183" s="4">
        <v>3</v>
      </c>
      <c r="N183" s="4">
        <v>2</v>
      </c>
      <c r="O183" s="4">
        <v>0</v>
      </c>
      <c r="P183" s="4">
        <v>0</v>
      </c>
      <c r="Q183" s="4">
        <v>3</v>
      </c>
      <c r="R183" s="4">
        <v>0</v>
      </c>
      <c r="S183" s="4">
        <v>5</v>
      </c>
      <c r="T183" s="4">
        <v>5</v>
      </c>
      <c r="U183" s="4">
        <v>5</v>
      </c>
      <c r="V183" s="4">
        <v>0</v>
      </c>
      <c r="W183" s="4">
        <v>3</v>
      </c>
      <c r="X183" s="4">
        <v>2</v>
      </c>
      <c r="Y183" s="4">
        <v>0</v>
      </c>
      <c r="Z183" s="4">
        <v>0</v>
      </c>
      <c r="AA183" s="4">
        <v>3</v>
      </c>
      <c r="AB183" s="4">
        <v>0</v>
      </c>
      <c r="AC183" s="48" t="s">
        <v>123</v>
      </c>
      <c r="AD183" s="3" t="s">
        <v>30</v>
      </c>
      <c r="AE183" s="38">
        <v>1211.7</v>
      </c>
      <c r="AF183" s="38">
        <v>1211</v>
      </c>
      <c r="AG183" s="38">
        <v>1945</v>
      </c>
      <c r="AH183" s="38">
        <v>1945</v>
      </c>
      <c r="AI183" s="38">
        <v>1815</v>
      </c>
      <c r="AJ183" s="38">
        <v>1815</v>
      </c>
      <c r="AK183" s="38">
        <f>AE183+AF183+AG183+AH183+AI183+AJ183</f>
        <v>9942.7000000000007</v>
      </c>
    </row>
    <row r="184" spans="1:37" s="1" customFormat="1" ht="54" customHeight="1" x14ac:dyDescent="0.25">
      <c r="A184" s="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48" t="s">
        <v>198</v>
      </c>
      <c r="AD184" s="3" t="s">
        <v>40</v>
      </c>
      <c r="AE184" s="3">
        <v>1</v>
      </c>
      <c r="AF184" s="3">
        <v>1</v>
      </c>
      <c r="AG184" s="3">
        <v>1</v>
      </c>
      <c r="AH184" s="3">
        <v>1</v>
      </c>
      <c r="AI184" s="3">
        <v>1</v>
      </c>
      <c r="AJ184" s="3">
        <v>1</v>
      </c>
      <c r="AK184" s="3">
        <v>1</v>
      </c>
    </row>
    <row r="185" spans="1:37" s="1" customFormat="1" ht="39.75" customHeight="1" x14ac:dyDescent="0.25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4"/>
      <c r="Q185" s="4"/>
      <c r="R185" s="4"/>
      <c r="S185" s="4">
        <v>5</v>
      </c>
      <c r="T185" s="4">
        <v>5</v>
      </c>
      <c r="U185" s="4">
        <v>5</v>
      </c>
      <c r="V185" s="4">
        <v>0</v>
      </c>
      <c r="W185" s="4">
        <v>2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107" t="s">
        <v>121</v>
      </c>
      <c r="AD185" s="3" t="s">
        <v>30</v>
      </c>
      <c r="AE185" s="38">
        <f>AE187+AE189+AE191+AE193+AE195</f>
        <v>1155.5999999999999</v>
      </c>
      <c r="AF185" s="38">
        <f t="shared" ref="AF185:AJ185" si="15">AF187+AF189+AF191+AF193+AF195</f>
        <v>100</v>
      </c>
      <c r="AG185" s="38">
        <f t="shared" si="15"/>
        <v>250</v>
      </c>
      <c r="AH185" s="38">
        <f t="shared" si="15"/>
        <v>250</v>
      </c>
      <c r="AI185" s="38">
        <f t="shared" si="15"/>
        <v>250</v>
      </c>
      <c r="AJ185" s="38">
        <f t="shared" si="15"/>
        <v>250</v>
      </c>
      <c r="AK185" s="38">
        <f>AE185+AF185+AG185+AH185+AI185+AJ185</f>
        <v>2255.6</v>
      </c>
    </row>
    <row r="186" spans="1:37" s="1" customFormat="1" ht="81.75" customHeight="1" x14ac:dyDescent="0.25">
      <c r="A186" s="2"/>
      <c r="B186" s="4"/>
      <c r="C186" s="4"/>
      <c r="D186" s="4"/>
      <c r="E186" s="4"/>
      <c r="F186" s="4"/>
      <c r="G186" s="4"/>
      <c r="H186" s="3"/>
      <c r="I186" s="3"/>
      <c r="J186" s="3"/>
      <c r="K186" s="3"/>
      <c r="L186" s="3"/>
      <c r="M186" s="3"/>
      <c r="N186" s="3"/>
      <c r="O186" s="3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107" t="s">
        <v>207</v>
      </c>
      <c r="AD186" s="130" t="s">
        <v>34</v>
      </c>
      <c r="AE186" s="73">
        <v>3</v>
      </c>
      <c r="AF186" s="73">
        <v>4</v>
      </c>
      <c r="AG186" s="73">
        <v>3</v>
      </c>
      <c r="AH186" s="73">
        <v>3</v>
      </c>
      <c r="AI186" s="73">
        <v>3</v>
      </c>
      <c r="AJ186" s="73">
        <v>3</v>
      </c>
      <c r="AK186" s="73">
        <f t="shared" ref="AK186" si="16">SUM(AE186:AJ186)</f>
        <v>19</v>
      </c>
    </row>
    <row r="187" spans="1:37" s="1" customFormat="1" ht="81" customHeight="1" x14ac:dyDescent="0.25">
      <c r="A187" s="6"/>
      <c r="B187" s="4"/>
      <c r="C187" s="4"/>
      <c r="D187" s="4"/>
      <c r="E187" s="4"/>
      <c r="F187" s="4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>
        <v>5</v>
      </c>
      <c r="T187" s="3">
        <v>5</v>
      </c>
      <c r="U187" s="3">
        <v>5</v>
      </c>
      <c r="V187" s="3">
        <v>0</v>
      </c>
      <c r="W187" s="3">
        <v>2</v>
      </c>
      <c r="X187" s="3">
        <v>1</v>
      </c>
      <c r="Y187" s="3">
        <v>8</v>
      </c>
      <c r="Z187" s="3">
        <v>0</v>
      </c>
      <c r="AA187" s="3">
        <v>0</v>
      </c>
      <c r="AB187" s="3">
        <v>1</v>
      </c>
      <c r="AC187" s="74" t="s">
        <v>124</v>
      </c>
      <c r="AD187" s="3" t="s">
        <v>30</v>
      </c>
      <c r="AE187" s="38">
        <v>397.8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f>AE187+AF187+AG187+AH187+AI187+AJ187</f>
        <v>397.8</v>
      </c>
    </row>
    <row r="188" spans="1:37" s="1" customFormat="1" ht="66" customHeight="1" x14ac:dyDescent="0.25">
      <c r="A188" s="6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107" t="s">
        <v>156</v>
      </c>
      <c r="AD188" s="3" t="s">
        <v>34</v>
      </c>
      <c r="AE188" s="85">
        <v>1</v>
      </c>
      <c r="AF188" s="85">
        <v>1</v>
      </c>
      <c r="AG188" s="85">
        <v>0</v>
      </c>
      <c r="AH188" s="85">
        <v>0</v>
      </c>
      <c r="AI188" s="85">
        <v>0</v>
      </c>
      <c r="AJ188" s="85">
        <v>0</v>
      </c>
      <c r="AK188" s="85">
        <f>SUM(AE188:AJ188)</f>
        <v>2</v>
      </c>
    </row>
    <row r="189" spans="1:37" s="1" customFormat="1" ht="100.5" customHeight="1" x14ac:dyDescent="0.25">
      <c r="A189" s="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3">
        <v>5</v>
      </c>
      <c r="T189" s="3">
        <v>5</v>
      </c>
      <c r="U189" s="3">
        <v>5</v>
      </c>
      <c r="V189" s="3">
        <v>0</v>
      </c>
      <c r="W189" s="3">
        <v>2</v>
      </c>
      <c r="X189" s="3">
        <v>1</v>
      </c>
      <c r="Y189" s="3">
        <v>8</v>
      </c>
      <c r="Z189" s="3">
        <v>0</v>
      </c>
      <c r="AA189" s="3">
        <v>0</v>
      </c>
      <c r="AB189" s="3">
        <v>5</v>
      </c>
      <c r="AC189" s="74" t="s">
        <v>125</v>
      </c>
      <c r="AD189" s="3" t="s">
        <v>30</v>
      </c>
      <c r="AE189" s="38">
        <v>411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f>AE189+AF189+AG189+AH189+AI189+AJ189</f>
        <v>411</v>
      </c>
    </row>
    <row r="190" spans="1:37" s="1" customFormat="1" ht="81" customHeight="1" x14ac:dyDescent="0.25">
      <c r="A190" s="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107" t="s">
        <v>155</v>
      </c>
      <c r="AD190" s="3" t="s">
        <v>34</v>
      </c>
      <c r="AE190" s="85">
        <v>1</v>
      </c>
      <c r="AF190" s="85">
        <v>1</v>
      </c>
      <c r="AG190" s="85">
        <v>0</v>
      </c>
      <c r="AH190" s="85">
        <v>0</v>
      </c>
      <c r="AI190" s="85">
        <v>0</v>
      </c>
      <c r="AJ190" s="85">
        <v>0</v>
      </c>
      <c r="AK190" s="85">
        <f>SUM(AE190:AJ190)</f>
        <v>2</v>
      </c>
    </row>
    <row r="191" spans="1:37" s="1" customFormat="1" ht="100.5" customHeight="1" x14ac:dyDescent="0.25">
      <c r="A191" s="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3">
        <v>5</v>
      </c>
      <c r="T191" s="3">
        <v>5</v>
      </c>
      <c r="U191" s="3">
        <v>5</v>
      </c>
      <c r="V191" s="3">
        <v>0</v>
      </c>
      <c r="W191" s="3">
        <v>2</v>
      </c>
      <c r="X191" s="3">
        <v>1</v>
      </c>
      <c r="Y191" s="3">
        <v>8</v>
      </c>
      <c r="Z191" s="3">
        <v>0</v>
      </c>
      <c r="AA191" s="3">
        <v>0</v>
      </c>
      <c r="AB191" s="3">
        <v>6</v>
      </c>
      <c r="AC191" s="74" t="s">
        <v>126</v>
      </c>
      <c r="AD191" s="3" t="s">
        <v>30</v>
      </c>
      <c r="AE191" s="38">
        <v>96.8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f t="shared" ref="AK191:AK195" si="17">AE191+AF191+AG191+AH191+AI191+AJ191</f>
        <v>96.8</v>
      </c>
    </row>
    <row r="192" spans="1:37" s="1" customFormat="1" ht="80.25" customHeight="1" x14ac:dyDescent="0.25">
      <c r="A192" s="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107" t="s">
        <v>154</v>
      </c>
      <c r="AD192" s="3" t="s">
        <v>34</v>
      </c>
      <c r="AE192" s="85">
        <v>1</v>
      </c>
      <c r="AF192" s="85">
        <v>1</v>
      </c>
      <c r="AG192" s="85">
        <v>0</v>
      </c>
      <c r="AH192" s="85">
        <v>0</v>
      </c>
      <c r="AI192" s="85">
        <v>0</v>
      </c>
      <c r="AJ192" s="85">
        <v>0</v>
      </c>
      <c r="AK192" s="85">
        <f>SUM(AE192:AJ192)</f>
        <v>2</v>
      </c>
    </row>
    <row r="193" spans="1:37" s="1" customFormat="1" ht="100.5" customHeight="1" x14ac:dyDescent="0.25">
      <c r="A193" s="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3">
        <v>5</v>
      </c>
      <c r="T193" s="3">
        <v>5</v>
      </c>
      <c r="U193" s="3">
        <v>5</v>
      </c>
      <c r="V193" s="3">
        <v>0</v>
      </c>
      <c r="W193" s="3">
        <v>2</v>
      </c>
      <c r="X193" s="3" t="s">
        <v>36</v>
      </c>
      <c r="Y193" s="3">
        <v>8</v>
      </c>
      <c r="Z193" s="3">
        <v>0</v>
      </c>
      <c r="AA193" s="3">
        <v>0</v>
      </c>
      <c r="AB193" s="3">
        <v>6</v>
      </c>
      <c r="AC193" s="74" t="s">
        <v>127</v>
      </c>
      <c r="AD193" s="3" t="s">
        <v>30</v>
      </c>
      <c r="AE193" s="38">
        <v>59.2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f t="shared" ref="AK193" si="18">AE193+AF193+AG193+AH193+AI193+AJ193</f>
        <v>59.2</v>
      </c>
    </row>
    <row r="194" spans="1:37" s="1" customFormat="1" ht="81" customHeight="1" x14ac:dyDescent="0.25">
      <c r="A194" s="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107" t="s">
        <v>154</v>
      </c>
      <c r="AD194" s="3" t="s">
        <v>34</v>
      </c>
      <c r="AE194" s="85">
        <v>1</v>
      </c>
      <c r="AF194" s="85">
        <v>1</v>
      </c>
      <c r="AG194" s="85">
        <v>0</v>
      </c>
      <c r="AH194" s="85">
        <v>0</v>
      </c>
      <c r="AI194" s="85">
        <v>0</v>
      </c>
      <c r="AJ194" s="85">
        <v>0</v>
      </c>
      <c r="AK194" s="85">
        <f>SUM(AE194:AJ194)</f>
        <v>2</v>
      </c>
    </row>
    <row r="195" spans="1:37" s="1" customFormat="1" ht="90.75" customHeight="1" x14ac:dyDescent="0.25">
      <c r="A195" s="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3">
        <v>5</v>
      </c>
      <c r="T195" s="3">
        <v>5</v>
      </c>
      <c r="U195" s="3">
        <v>5</v>
      </c>
      <c r="V195" s="3">
        <v>0</v>
      </c>
      <c r="W195" s="3">
        <v>2</v>
      </c>
      <c r="X195" s="3" t="s">
        <v>36</v>
      </c>
      <c r="Y195" s="3">
        <v>8</v>
      </c>
      <c r="Z195" s="3">
        <v>0</v>
      </c>
      <c r="AA195" s="3">
        <v>0</v>
      </c>
      <c r="AB195" s="3">
        <v>1</v>
      </c>
      <c r="AC195" s="74" t="s">
        <v>128</v>
      </c>
      <c r="AD195" s="3" t="s">
        <v>30</v>
      </c>
      <c r="AE195" s="38">
        <v>190.8</v>
      </c>
      <c r="AF195" s="38">
        <v>100</v>
      </c>
      <c r="AG195" s="38">
        <v>250</v>
      </c>
      <c r="AH195" s="38">
        <v>250</v>
      </c>
      <c r="AI195" s="38">
        <v>250</v>
      </c>
      <c r="AJ195" s="38">
        <v>250</v>
      </c>
      <c r="AK195" s="38">
        <f t="shared" si="17"/>
        <v>1290.8</v>
      </c>
    </row>
    <row r="196" spans="1:37" s="1" customFormat="1" ht="66.75" customHeight="1" x14ac:dyDescent="0.25">
      <c r="A196" s="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107" t="s">
        <v>153</v>
      </c>
      <c r="AD196" s="3" t="s">
        <v>34</v>
      </c>
      <c r="AE196" s="85">
        <v>1</v>
      </c>
      <c r="AF196" s="85">
        <v>1</v>
      </c>
      <c r="AG196" s="85">
        <v>0</v>
      </c>
      <c r="AH196" s="85">
        <v>0</v>
      </c>
      <c r="AI196" s="85">
        <v>0</v>
      </c>
      <c r="AJ196" s="85">
        <v>0</v>
      </c>
      <c r="AK196" s="85">
        <f>SUM(AE196:AJ196)</f>
        <v>2</v>
      </c>
    </row>
    <row r="197" spans="1:37" s="1" customFormat="1" ht="32.25" customHeight="1" x14ac:dyDescent="0.25">
      <c r="A197" s="26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3"/>
      <c r="S197" s="14">
        <v>5</v>
      </c>
      <c r="T197" s="14">
        <v>5</v>
      </c>
      <c r="U197" s="14">
        <v>9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05" t="s">
        <v>41</v>
      </c>
      <c r="AD197" s="3" t="s">
        <v>30</v>
      </c>
      <c r="AE197" s="38">
        <f>SUM(AE200:AE202)</f>
        <v>15183</v>
      </c>
      <c r="AF197" s="38">
        <f>AF200+AF201+AF202</f>
        <v>19311.2</v>
      </c>
      <c r="AG197" s="38">
        <f>AG200+AG201+AG202</f>
        <v>19311.2</v>
      </c>
      <c r="AH197" s="38">
        <f t="shared" ref="AH197:AJ197" si="19">AH200+AH201+AH202</f>
        <v>19311.2</v>
      </c>
      <c r="AI197" s="38">
        <f t="shared" si="19"/>
        <v>16641.100000000002</v>
      </c>
      <c r="AJ197" s="38">
        <f t="shared" si="19"/>
        <v>16641.100000000002</v>
      </c>
      <c r="AK197" s="38">
        <f>AE197+AF197+AG197+AH197+AI197+AJ197</f>
        <v>106398.8</v>
      </c>
    </row>
    <row r="198" spans="1:37" s="1" customFormat="1" ht="32.25" customHeight="1" x14ac:dyDescent="0.25">
      <c r="A198" s="26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3"/>
      <c r="S198" s="14">
        <v>5</v>
      </c>
      <c r="T198" s="14">
        <v>5</v>
      </c>
      <c r="U198" s="14">
        <v>9</v>
      </c>
      <c r="V198" s="14">
        <v>0</v>
      </c>
      <c r="W198" s="14">
        <v>1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07" t="s">
        <v>131</v>
      </c>
      <c r="AD198" s="3" t="s">
        <v>30</v>
      </c>
      <c r="AE198" s="38">
        <f>SUM(AE200:AE202)</f>
        <v>15183</v>
      </c>
      <c r="AF198" s="38">
        <v>19311.2</v>
      </c>
      <c r="AG198" s="38">
        <v>19311.2</v>
      </c>
      <c r="AH198" s="38">
        <v>19311.2</v>
      </c>
      <c r="AI198" s="38">
        <v>16641.099999999999</v>
      </c>
      <c r="AJ198" s="38">
        <v>16641.099999999999</v>
      </c>
      <c r="AK198" s="38">
        <f>AE198+AF198+AG198+AH198+AI198+AJ198</f>
        <v>106398.79999999999</v>
      </c>
    </row>
    <row r="199" spans="1:37" s="1" customFormat="1" ht="33" customHeight="1" x14ac:dyDescent="0.25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107" t="s">
        <v>84</v>
      </c>
      <c r="AD199" s="3" t="s">
        <v>30</v>
      </c>
      <c r="AE199" s="38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71">
        <f>SUM(AE199:AJ199)</f>
        <v>0</v>
      </c>
    </row>
    <row r="200" spans="1:37" s="1" customFormat="1" ht="64.5" customHeight="1" x14ac:dyDescent="0.25">
      <c r="A200" s="2"/>
      <c r="B200" s="4">
        <v>0</v>
      </c>
      <c r="C200" s="4">
        <v>0</v>
      </c>
      <c r="D200" s="4">
        <v>4</v>
      </c>
      <c r="E200" s="4">
        <v>0</v>
      </c>
      <c r="F200" s="4">
        <v>7</v>
      </c>
      <c r="G200" s="4">
        <v>0</v>
      </c>
      <c r="H200" s="4">
        <v>9</v>
      </c>
      <c r="I200" s="35">
        <v>5</v>
      </c>
      <c r="J200" s="35">
        <v>5</v>
      </c>
      <c r="K200" s="35">
        <v>9</v>
      </c>
      <c r="L200" s="35">
        <v>0</v>
      </c>
      <c r="M200" s="35">
        <v>1</v>
      </c>
      <c r="N200" s="35">
        <v>2</v>
      </c>
      <c r="O200" s="35">
        <v>0</v>
      </c>
      <c r="P200" s="35">
        <v>0</v>
      </c>
      <c r="Q200" s="35">
        <v>1</v>
      </c>
      <c r="R200" s="35">
        <v>0</v>
      </c>
      <c r="S200" s="35">
        <v>5</v>
      </c>
      <c r="T200" s="35">
        <v>5</v>
      </c>
      <c r="U200" s="35">
        <v>9</v>
      </c>
      <c r="V200" s="35">
        <v>0</v>
      </c>
      <c r="W200" s="35">
        <v>1</v>
      </c>
      <c r="X200" s="35">
        <v>2</v>
      </c>
      <c r="Y200" s="35">
        <v>0</v>
      </c>
      <c r="Z200" s="35">
        <v>0</v>
      </c>
      <c r="AA200" s="35">
        <v>1</v>
      </c>
      <c r="AB200" s="35">
        <v>0</v>
      </c>
      <c r="AC200" s="107" t="s">
        <v>85</v>
      </c>
      <c r="AD200" s="130" t="s">
        <v>30</v>
      </c>
      <c r="AE200" s="3">
        <v>10044.6</v>
      </c>
      <c r="AF200" s="3">
        <v>11801.6</v>
      </c>
      <c r="AG200" s="3">
        <v>11801.6</v>
      </c>
      <c r="AH200" s="3">
        <v>11801.6</v>
      </c>
      <c r="AI200" s="3">
        <v>10766.2</v>
      </c>
      <c r="AJ200" s="3">
        <v>10766.2</v>
      </c>
      <c r="AK200" s="38">
        <f>AE200+AF200+AG200+AH200+AI200+AJ200</f>
        <v>66981.8</v>
      </c>
    </row>
    <row r="201" spans="1:37" s="1" customFormat="1" ht="32.25" customHeight="1" x14ac:dyDescent="0.25">
      <c r="A201" s="2"/>
      <c r="B201" s="4">
        <v>0</v>
      </c>
      <c r="C201" s="4">
        <v>0</v>
      </c>
      <c r="D201" s="4">
        <v>4</v>
      </c>
      <c r="E201" s="4">
        <v>0</v>
      </c>
      <c r="F201" s="4">
        <v>7</v>
      </c>
      <c r="G201" s="4">
        <v>0</v>
      </c>
      <c r="H201" s="4">
        <v>9</v>
      </c>
      <c r="I201" s="3">
        <v>5</v>
      </c>
      <c r="J201" s="3">
        <v>5</v>
      </c>
      <c r="K201" s="3">
        <v>9</v>
      </c>
      <c r="L201" s="3">
        <v>0</v>
      </c>
      <c r="M201" s="3">
        <v>1</v>
      </c>
      <c r="N201" s="3">
        <v>2</v>
      </c>
      <c r="O201" s="3">
        <v>0</v>
      </c>
      <c r="P201" s="3">
        <v>0</v>
      </c>
      <c r="Q201" s="3">
        <v>2</v>
      </c>
      <c r="R201" s="3">
        <v>0</v>
      </c>
      <c r="S201" s="3">
        <v>5</v>
      </c>
      <c r="T201" s="3">
        <v>5</v>
      </c>
      <c r="U201" s="3">
        <v>9</v>
      </c>
      <c r="V201" s="3">
        <v>0</v>
      </c>
      <c r="W201" s="3">
        <v>1</v>
      </c>
      <c r="X201" s="3">
        <v>2</v>
      </c>
      <c r="Y201" s="3">
        <v>0</v>
      </c>
      <c r="Z201" s="3">
        <v>0</v>
      </c>
      <c r="AA201" s="3">
        <v>3</v>
      </c>
      <c r="AB201" s="3">
        <v>0</v>
      </c>
      <c r="AC201" s="107" t="s">
        <v>86</v>
      </c>
      <c r="AD201" s="3" t="s">
        <v>30</v>
      </c>
      <c r="AE201" s="38">
        <v>1345.2</v>
      </c>
      <c r="AF201" s="38">
        <v>2035</v>
      </c>
      <c r="AG201" s="38">
        <v>2035</v>
      </c>
      <c r="AH201" s="38">
        <v>2035</v>
      </c>
      <c r="AI201" s="38">
        <v>1346.7</v>
      </c>
      <c r="AJ201" s="38">
        <v>1346.7</v>
      </c>
      <c r="AK201" s="38">
        <f t="shared" ref="AK201:AK202" si="20">AE201+AF201+AG201+AH201+AI201+AJ201</f>
        <v>10143.6</v>
      </c>
    </row>
    <row r="202" spans="1:37" s="1" customFormat="1" ht="33" customHeight="1" x14ac:dyDescent="0.25">
      <c r="A202" s="2"/>
      <c r="B202" s="4">
        <v>0</v>
      </c>
      <c r="C202" s="4">
        <v>0</v>
      </c>
      <c r="D202" s="4">
        <v>4</v>
      </c>
      <c r="E202" s="4">
        <v>0</v>
      </c>
      <c r="F202" s="4">
        <v>7</v>
      </c>
      <c r="G202" s="4">
        <v>0</v>
      </c>
      <c r="H202" s="4">
        <v>9</v>
      </c>
      <c r="I202" s="3">
        <v>5</v>
      </c>
      <c r="J202" s="4">
        <v>5</v>
      </c>
      <c r="K202" s="4">
        <v>9</v>
      </c>
      <c r="L202" s="4">
        <v>0</v>
      </c>
      <c r="M202" s="4">
        <v>1</v>
      </c>
      <c r="N202" s="4">
        <v>2</v>
      </c>
      <c r="O202" s="4">
        <v>0</v>
      </c>
      <c r="P202" s="4">
        <v>0</v>
      </c>
      <c r="Q202" s="4">
        <v>3</v>
      </c>
      <c r="R202" s="4">
        <v>0</v>
      </c>
      <c r="S202" s="3">
        <v>5</v>
      </c>
      <c r="T202" s="4">
        <v>5</v>
      </c>
      <c r="U202" s="4">
        <v>9</v>
      </c>
      <c r="V202" s="4">
        <v>0</v>
      </c>
      <c r="W202" s="4">
        <v>1</v>
      </c>
      <c r="X202" s="4">
        <v>2</v>
      </c>
      <c r="Y202" s="4">
        <v>0</v>
      </c>
      <c r="Z202" s="4">
        <v>0</v>
      </c>
      <c r="AA202" s="4">
        <v>2</v>
      </c>
      <c r="AB202" s="4">
        <v>0</v>
      </c>
      <c r="AC202" s="107" t="s">
        <v>87</v>
      </c>
      <c r="AD202" s="3" t="s">
        <v>30</v>
      </c>
      <c r="AE202" s="38">
        <v>3793.2</v>
      </c>
      <c r="AF202" s="38">
        <v>5474.6</v>
      </c>
      <c r="AG202" s="38">
        <v>5474.6</v>
      </c>
      <c r="AH202" s="38">
        <v>5474.6</v>
      </c>
      <c r="AI202" s="38">
        <v>4528.2</v>
      </c>
      <c r="AJ202" s="38">
        <v>4528.2</v>
      </c>
      <c r="AK202" s="38">
        <f t="shared" si="20"/>
        <v>29273.4</v>
      </c>
    </row>
    <row r="203" spans="1:37" s="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110"/>
      <c r="AD203" s="7"/>
      <c r="AE203" s="6"/>
      <c r="AF203" s="9"/>
      <c r="AG203" s="9"/>
      <c r="AH203" s="9"/>
      <c r="AI203" s="9"/>
      <c r="AJ203" s="9"/>
      <c r="AK203" s="9"/>
    </row>
    <row r="204" spans="1:37" s="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6"/>
      <c r="V204" s="6"/>
      <c r="W204" s="6"/>
      <c r="X204" s="6"/>
      <c r="Y204" s="6"/>
      <c r="Z204" s="6"/>
      <c r="AA204" s="6"/>
      <c r="AB204" s="6"/>
      <c r="AC204" s="115"/>
      <c r="AD204" s="7"/>
      <c r="AE204" s="6"/>
      <c r="AF204" s="9"/>
      <c r="AG204" s="9"/>
      <c r="AH204" s="9"/>
      <c r="AI204" s="9"/>
      <c r="AJ204" s="9"/>
      <c r="AK204" s="9"/>
    </row>
    <row r="205" spans="1:37" s="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6"/>
      <c r="S205" s="2"/>
      <c r="T205" s="2"/>
      <c r="U205" s="6"/>
      <c r="V205" s="6"/>
      <c r="W205" s="6"/>
      <c r="X205" s="6"/>
      <c r="Y205" s="6"/>
      <c r="Z205" s="6"/>
      <c r="AA205" s="6"/>
      <c r="AB205" s="6"/>
      <c r="AC205" s="115"/>
      <c r="AD205" s="97"/>
      <c r="AE205" s="6"/>
      <c r="AF205" s="6"/>
      <c r="AG205" s="6"/>
      <c r="AH205" s="6"/>
      <c r="AI205" s="6"/>
      <c r="AJ205" s="6"/>
      <c r="AK205" s="6"/>
    </row>
    <row r="206" spans="1:37" s="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6"/>
      <c r="V206" s="6"/>
      <c r="W206" s="6"/>
      <c r="X206" s="6"/>
      <c r="Y206" s="6"/>
      <c r="Z206" s="6"/>
      <c r="AA206" s="6"/>
      <c r="AB206" s="6"/>
      <c r="AC206" s="115"/>
      <c r="AD206" s="97"/>
      <c r="AE206" s="6"/>
      <c r="AF206" s="6"/>
      <c r="AG206" s="6"/>
      <c r="AH206" s="6"/>
      <c r="AI206" s="6"/>
      <c r="AJ206" s="6"/>
      <c r="AK206" s="6"/>
    </row>
    <row r="207" spans="1:37" s="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6"/>
      <c r="V207" s="6"/>
      <c r="W207" s="6"/>
      <c r="X207" s="6"/>
      <c r="Y207" s="6"/>
      <c r="Z207" s="6"/>
      <c r="AA207" s="6"/>
      <c r="AB207" s="6"/>
      <c r="AC207" s="115"/>
      <c r="AD207" s="7"/>
      <c r="AE207" s="6"/>
      <c r="AF207" s="6"/>
      <c r="AG207" s="6"/>
      <c r="AH207" s="6"/>
      <c r="AI207" s="6"/>
      <c r="AJ207" s="6"/>
      <c r="AK207" s="6"/>
    </row>
    <row r="208" spans="1:37" s="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AC208" s="115"/>
      <c r="AD208" s="7"/>
      <c r="AE208" s="8"/>
      <c r="AF208" s="8"/>
      <c r="AG208" s="8"/>
      <c r="AH208" s="8"/>
      <c r="AI208" s="8"/>
      <c r="AJ208" s="8"/>
      <c r="AK208" s="6"/>
    </row>
    <row r="209" spans="1:37" s="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115"/>
      <c r="AD209" s="7"/>
      <c r="AE209" s="6"/>
      <c r="AF209" s="6"/>
      <c r="AG209" s="6"/>
      <c r="AH209" s="6"/>
      <c r="AI209" s="6"/>
      <c r="AJ209" s="6"/>
      <c r="AK209" s="49"/>
    </row>
    <row r="210" spans="1:37" s="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115"/>
      <c r="AD210" s="7"/>
      <c r="AE210" s="7"/>
      <c r="AF210" s="7"/>
      <c r="AG210" s="7"/>
      <c r="AH210" s="7"/>
      <c r="AI210" s="7"/>
      <c r="AJ210" s="7"/>
      <c r="AK210" s="6"/>
    </row>
    <row r="211" spans="1:37" s="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115"/>
      <c r="AD211" s="7"/>
      <c r="AE211" s="6"/>
      <c r="AF211" s="6"/>
      <c r="AG211" s="6"/>
      <c r="AH211" s="6"/>
      <c r="AI211" s="6"/>
      <c r="AJ211" s="6"/>
      <c r="AK211" s="6"/>
    </row>
    <row r="212" spans="1:37" s="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S212" s="2"/>
      <c r="T212" s="2"/>
      <c r="U212" s="6"/>
      <c r="V212" s="6"/>
      <c r="W212" s="6"/>
      <c r="X212" s="6"/>
      <c r="Y212" s="6"/>
      <c r="Z212" s="6"/>
      <c r="AA212" s="6"/>
      <c r="AB212" s="6"/>
      <c r="AC212" s="116"/>
      <c r="AD212" s="7"/>
      <c r="AE212" s="6"/>
      <c r="AF212" s="6"/>
      <c r="AG212" s="6"/>
      <c r="AH212" s="6"/>
      <c r="AI212" s="6"/>
      <c r="AJ212" s="6"/>
      <c r="AK212" s="6"/>
    </row>
    <row r="213" spans="1:37" s="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AC213" s="110"/>
      <c r="AD213" s="50"/>
      <c r="AE213" s="7"/>
      <c r="AF213" s="7"/>
      <c r="AG213" s="7"/>
      <c r="AH213" s="7"/>
      <c r="AI213" s="7"/>
      <c r="AJ213" s="7"/>
      <c r="AK213" s="7"/>
    </row>
    <row r="214" spans="1:37" s="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AC214" s="115"/>
      <c r="AD214" s="7"/>
      <c r="AE214" s="7"/>
      <c r="AF214" s="7"/>
      <c r="AG214" s="7"/>
      <c r="AH214" s="7"/>
      <c r="AI214" s="7"/>
      <c r="AJ214" s="7"/>
      <c r="AK214" s="6"/>
    </row>
    <row r="215" spans="1:37" s="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115"/>
      <c r="AD215" s="7"/>
      <c r="AE215" s="7"/>
      <c r="AF215" s="7"/>
      <c r="AG215" s="7"/>
      <c r="AH215" s="7"/>
      <c r="AI215" s="7"/>
      <c r="AJ215" s="7"/>
      <c r="AK215" s="6"/>
    </row>
    <row r="216" spans="1:37" s="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AC216" s="117"/>
      <c r="AD216" s="97"/>
      <c r="AE216" s="6"/>
      <c r="AF216" s="6"/>
      <c r="AG216" s="6"/>
      <c r="AH216" s="6"/>
      <c r="AI216" s="6"/>
      <c r="AJ216" s="6"/>
      <c r="AK216" s="6"/>
    </row>
    <row r="217" spans="1:37" s="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AC217" s="118"/>
      <c r="AD217" s="7"/>
      <c r="AE217" s="7"/>
      <c r="AF217" s="7"/>
      <c r="AG217" s="7"/>
      <c r="AH217" s="7"/>
      <c r="AI217" s="7"/>
      <c r="AJ217" s="7"/>
      <c r="AK217" s="6"/>
    </row>
    <row r="218" spans="1:37" s="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116"/>
      <c r="AD218" s="7"/>
      <c r="AE218" s="7"/>
      <c r="AF218" s="7"/>
      <c r="AG218" s="7"/>
      <c r="AH218" s="7"/>
      <c r="AI218" s="7"/>
      <c r="AJ218" s="7"/>
      <c r="AK218" s="6"/>
    </row>
    <row r="219" spans="1:37" s="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AC219" s="115"/>
      <c r="AD219" s="7"/>
      <c r="AE219" s="6"/>
      <c r="AF219" s="6"/>
      <c r="AG219" s="6"/>
      <c r="AH219" s="6"/>
      <c r="AI219" s="6"/>
      <c r="AJ219" s="6"/>
      <c r="AK219" s="6"/>
    </row>
    <row r="220" spans="1:37" s="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7"/>
      <c r="AC220" s="117"/>
      <c r="AD220" s="7"/>
      <c r="AE220" s="6"/>
      <c r="AF220" s="6"/>
      <c r="AG220" s="6"/>
      <c r="AH220" s="6"/>
      <c r="AI220" s="6"/>
      <c r="AJ220" s="6"/>
      <c r="AK220" s="6"/>
    </row>
    <row r="221" spans="1:37" s="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6"/>
      <c r="V221" s="6"/>
      <c r="W221" s="6"/>
      <c r="X221" s="6"/>
      <c r="Y221" s="6"/>
      <c r="Z221" s="6"/>
      <c r="AA221" s="6"/>
      <c r="AB221" s="6"/>
      <c r="AC221" s="115"/>
      <c r="AD221" s="97"/>
      <c r="AE221" s="6"/>
      <c r="AF221" s="6"/>
      <c r="AG221" s="6"/>
      <c r="AH221" s="6"/>
      <c r="AI221" s="6"/>
      <c r="AJ221" s="6"/>
      <c r="AK221" s="6"/>
    </row>
    <row r="222" spans="1:37" s="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6"/>
      <c r="V222" s="6"/>
      <c r="W222" s="6"/>
      <c r="X222" s="6"/>
      <c r="Y222" s="6"/>
      <c r="Z222" s="6"/>
      <c r="AA222" s="6"/>
      <c r="AB222" s="6"/>
      <c r="AC222" s="117"/>
      <c r="AD222" s="7"/>
      <c r="AE222" s="6"/>
      <c r="AF222" s="6"/>
      <c r="AG222" s="6"/>
      <c r="AH222" s="6"/>
      <c r="AI222" s="6"/>
      <c r="AJ222" s="6"/>
      <c r="AK222" s="6"/>
    </row>
    <row r="223" spans="1:37" s="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6"/>
      <c r="V223" s="6"/>
      <c r="W223" s="6"/>
      <c r="X223" s="6"/>
      <c r="Y223" s="6"/>
      <c r="Z223" s="6"/>
      <c r="AA223" s="6"/>
      <c r="AB223" s="6"/>
      <c r="AC223" s="116"/>
      <c r="AD223" s="7"/>
      <c r="AE223" s="6"/>
      <c r="AF223" s="6"/>
      <c r="AG223" s="6"/>
      <c r="AH223" s="6"/>
      <c r="AI223" s="6"/>
      <c r="AJ223" s="6"/>
      <c r="AK223" s="6"/>
    </row>
    <row r="224" spans="1:37" s="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6"/>
      <c r="V224" s="6"/>
      <c r="W224" s="6"/>
      <c r="X224" s="6"/>
      <c r="Y224" s="6"/>
      <c r="Z224" s="6"/>
      <c r="AA224" s="6"/>
      <c r="AB224" s="6"/>
      <c r="AC224" s="110"/>
      <c r="AD224" s="7"/>
      <c r="AE224" s="6"/>
      <c r="AF224" s="6"/>
      <c r="AG224" s="6"/>
      <c r="AH224" s="6"/>
      <c r="AI224" s="6"/>
      <c r="AJ224" s="6"/>
      <c r="AK224" s="6"/>
    </row>
    <row r="225" spans="1:37" s="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6"/>
      <c r="V225" s="6"/>
      <c r="W225" s="6"/>
      <c r="X225" s="6"/>
      <c r="Y225" s="6"/>
      <c r="Z225" s="6"/>
      <c r="AA225" s="6"/>
      <c r="AB225" s="6"/>
      <c r="AC225" s="119"/>
      <c r="AD225" s="2"/>
      <c r="AE225" s="2"/>
      <c r="AF225" s="2"/>
      <c r="AG225" s="2"/>
      <c r="AH225" s="2"/>
      <c r="AI225" s="2"/>
      <c r="AJ225" s="2"/>
      <c r="AK225" s="2"/>
    </row>
    <row r="226" spans="1:37" s="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6"/>
      <c r="V226" s="6"/>
      <c r="W226" s="6"/>
      <c r="X226" s="6"/>
      <c r="Y226" s="6"/>
      <c r="Z226" s="6"/>
      <c r="AA226" s="6"/>
      <c r="AB226" s="6"/>
      <c r="AC226" s="119"/>
      <c r="AD226" s="2"/>
      <c r="AE226" s="2"/>
      <c r="AF226" s="2"/>
      <c r="AG226" s="2"/>
      <c r="AH226" s="2"/>
      <c r="AI226" s="2"/>
      <c r="AJ226" s="2"/>
      <c r="AK226" s="2"/>
    </row>
    <row r="227" spans="1:37" s="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6"/>
      <c r="V227" s="6"/>
      <c r="W227" s="6"/>
      <c r="X227" s="6"/>
      <c r="Y227" s="6"/>
      <c r="Z227" s="6"/>
      <c r="AA227" s="6"/>
      <c r="AB227" s="6"/>
      <c r="AC227" s="119"/>
      <c r="AD227" s="2"/>
      <c r="AE227" s="2"/>
      <c r="AF227" s="2"/>
      <c r="AG227" s="2"/>
      <c r="AH227" s="2"/>
      <c r="AI227" s="2"/>
      <c r="AJ227" s="2"/>
      <c r="AK227" s="2"/>
    </row>
    <row r="228" spans="1:37" s="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6"/>
      <c r="V228" s="6"/>
      <c r="W228" s="6"/>
      <c r="X228" s="6"/>
      <c r="Y228" s="6"/>
      <c r="Z228" s="6"/>
      <c r="AA228" s="6"/>
      <c r="AB228" s="6"/>
      <c r="AC228" s="119"/>
      <c r="AD228" s="2"/>
      <c r="AE228" s="2"/>
      <c r="AF228" s="2"/>
      <c r="AG228" s="2"/>
      <c r="AH228" s="2"/>
      <c r="AI228" s="2"/>
      <c r="AJ228" s="2"/>
      <c r="AK228" s="2"/>
    </row>
    <row r="229" spans="1:37" s="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6"/>
      <c r="V229" s="6"/>
      <c r="W229" s="6"/>
      <c r="X229" s="6"/>
      <c r="Y229" s="6"/>
      <c r="Z229" s="6"/>
      <c r="AA229" s="6"/>
      <c r="AB229" s="6"/>
      <c r="AC229" s="119"/>
      <c r="AD229" s="2"/>
      <c r="AE229" s="2"/>
      <c r="AF229" s="2"/>
      <c r="AG229" s="2"/>
      <c r="AH229" s="2"/>
      <c r="AI229" s="2"/>
      <c r="AJ229" s="2"/>
      <c r="AK229" s="2"/>
    </row>
    <row r="230" spans="1:37" s="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6"/>
      <c r="V230" s="6"/>
      <c r="W230" s="6"/>
      <c r="X230" s="6"/>
      <c r="Y230" s="6"/>
      <c r="Z230" s="6"/>
      <c r="AA230" s="6"/>
      <c r="AB230" s="6"/>
      <c r="AC230" s="119"/>
      <c r="AD230" s="2"/>
      <c r="AE230" s="2"/>
      <c r="AF230" s="2"/>
      <c r="AG230" s="2"/>
      <c r="AH230" s="2"/>
      <c r="AI230" s="2"/>
      <c r="AJ230" s="2"/>
      <c r="AK230" s="2"/>
    </row>
    <row r="231" spans="1:37" s="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6"/>
      <c r="V231" s="6"/>
      <c r="W231" s="6"/>
      <c r="X231" s="6"/>
      <c r="Y231" s="6"/>
      <c r="Z231" s="6"/>
      <c r="AA231" s="6"/>
      <c r="AB231" s="6"/>
      <c r="AC231" s="119"/>
      <c r="AD231" s="2"/>
      <c r="AE231" s="2"/>
      <c r="AF231" s="2"/>
      <c r="AG231" s="2"/>
      <c r="AH231" s="2"/>
      <c r="AI231" s="2"/>
      <c r="AJ231" s="2"/>
      <c r="AK231" s="2"/>
    </row>
    <row r="232" spans="1:37" s="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6"/>
      <c r="V232" s="6"/>
      <c r="W232" s="6"/>
      <c r="X232" s="6"/>
      <c r="Y232" s="6"/>
      <c r="Z232" s="6"/>
      <c r="AA232" s="6"/>
      <c r="AB232" s="6"/>
      <c r="AC232" s="119"/>
      <c r="AD232" s="2"/>
      <c r="AE232" s="2"/>
      <c r="AF232" s="2"/>
      <c r="AG232" s="2"/>
      <c r="AH232" s="2"/>
      <c r="AI232" s="2"/>
      <c r="AJ232" s="2"/>
      <c r="AK232" s="2"/>
    </row>
    <row r="233" spans="1:37" s="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6"/>
      <c r="V233" s="6"/>
      <c r="W233" s="6"/>
      <c r="X233" s="6"/>
      <c r="Y233" s="6"/>
      <c r="Z233" s="6"/>
      <c r="AA233" s="6"/>
      <c r="AB233" s="6"/>
      <c r="AC233" s="119"/>
      <c r="AD233" s="2"/>
      <c r="AE233" s="2"/>
      <c r="AF233" s="2"/>
      <c r="AG233" s="2"/>
      <c r="AH233" s="2"/>
      <c r="AI233" s="2"/>
      <c r="AJ233" s="2"/>
      <c r="AK233" s="2"/>
    </row>
    <row r="234" spans="1:37" s="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6"/>
      <c r="V234" s="6"/>
      <c r="W234" s="6"/>
      <c r="X234" s="6"/>
      <c r="Y234" s="6"/>
      <c r="Z234" s="6"/>
      <c r="AA234" s="6"/>
      <c r="AB234" s="6"/>
      <c r="AC234" s="119"/>
      <c r="AD234" s="2"/>
      <c r="AE234" s="2"/>
      <c r="AF234" s="2"/>
      <c r="AG234" s="2"/>
      <c r="AH234" s="2"/>
      <c r="AI234" s="2"/>
      <c r="AJ234" s="2"/>
      <c r="AK234" s="2"/>
    </row>
    <row r="235" spans="1:37" s="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6"/>
      <c r="V235" s="6"/>
      <c r="W235" s="6"/>
      <c r="X235" s="6"/>
      <c r="Y235" s="6"/>
      <c r="Z235" s="6"/>
      <c r="AA235" s="6"/>
      <c r="AB235" s="6"/>
      <c r="AC235" s="119"/>
      <c r="AD235" s="2"/>
      <c r="AE235" s="2"/>
      <c r="AF235" s="2"/>
      <c r="AG235" s="2"/>
      <c r="AH235" s="2"/>
      <c r="AI235" s="2"/>
      <c r="AJ235" s="2"/>
      <c r="AK235" s="2"/>
    </row>
    <row r="236" spans="1:37" s="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6"/>
      <c r="V236" s="6"/>
      <c r="W236" s="6"/>
      <c r="X236" s="6"/>
      <c r="Y236" s="6"/>
      <c r="Z236" s="6"/>
      <c r="AA236" s="6"/>
      <c r="AB236" s="6"/>
      <c r="AC236" s="119"/>
      <c r="AD236" s="2"/>
      <c r="AE236" s="2"/>
      <c r="AF236" s="2"/>
      <c r="AG236" s="2"/>
      <c r="AH236" s="2"/>
      <c r="AI236" s="2"/>
      <c r="AJ236" s="2"/>
      <c r="AK236" s="2"/>
    </row>
    <row r="237" spans="1:37" s="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6"/>
      <c r="V237" s="6"/>
      <c r="W237" s="6"/>
      <c r="X237" s="6"/>
      <c r="Y237" s="6"/>
      <c r="Z237" s="6"/>
      <c r="AA237" s="6"/>
      <c r="AB237" s="6"/>
      <c r="AC237" s="119"/>
      <c r="AD237" s="2"/>
      <c r="AE237" s="2"/>
      <c r="AF237" s="2"/>
      <c r="AG237" s="2"/>
      <c r="AH237" s="2"/>
      <c r="AI237" s="2"/>
      <c r="AJ237" s="2"/>
      <c r="AK237" s="2"/>
    </row>
    <row r="238" spans="1:37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52"/>
      <c r="V238" s="52"/>
      <c r="W238" s="52"/>
      <c r="X238" s="52"/>
      <c r="Y238" s="52"/>
      <c r="Z238" s="52"/>
      <c r="AA238" s="52"/>
      <c r="AB238" s="52"/>
      <c r="AC238" s="120"/>
      <c r="AD238" s="22"/>
      <c r="AE238" s="22"/>
      <c r="AF238" s="22"/>
      <c r="AG238" s="22"/>
      <c r="AH238" s="22"/>
      <c r="AI238" s="22"/>
      <c r="AJ238" s="22"/>
      <c r="AK238" s="22"/>
    </row>
    <row r="239" spans="1:37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52"/>
      <c r="V239" s="52"/>
      <c r="W239" s="52"/>
      <c r="X239" s="52"/>
      <c r="Y239" s="52"/>
      <c r="Z239" s="52"/>
      <c r="AA239" s="52"/>
      <c r="AB239" s="52"/>
      <c r="AC239" s="120"/>
      <c r="AD239" s="22"/>
      <c r="AE239" s="22"/>
      <c r="AF239" s="22"/>
      <c r="AG239" s="22"/>
      <c r="AH239" s="22"/>
      <c r="AI239" s="22"/>
      <c r="AJ239" s="22"/>
      <c r="AK239" s="22"/>
    </row>
    <row r="240" spans="1:37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52"/>
      <c r="V240" s="52"/>
      <c r="W240" s="52"/>
      <c r="X240" s="52"/>
      <c r="Y240" s="52"/>
      <c r="Z240" s="52"/>
      <c r="AA240" s="52"/>
      <c r="AB240" s="52"/>
      <c r="AC240" s="120"/>
      <c r="AD240" s="22"/>
      <c r="AE240" s="22"/>
      <c r="AF240" s="22"/>
      <c r="AG240" s="22"/>
      <c r="AH240" s="22"/>
      <c r="AI240" s="22"/>
      <c r="AJ240" s="22"/>
      <c r="AK240" s="22"/>
    </row>
    <row r="241" spans="1:37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52"/>
      <c r="V241" s="52"/>
      <c r="W241" s="52"/>
      <c r="X241" s="52"/>
      <c r="Y241" s="52"/>
      <c r="Z241" s="52"/>
      <c r="AA241" s="52"/>
      <c r="AB241" s="52"/>
      <c r="AC241" s="120"/>
      <c r="AD241" s="22"/>
      <c r="AE241" s="22"/>
      <c r="AF241" s="22"/>
      <c r="AG241" s="22"/>
      <c r="AH241" s="22"/>
      <c r="AI241" s="22"/>
      <c r="AJ241" s="22"/>
      <c r="AK241" s="22"/>
    </row>
    <row r="242" spans="1:37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52"/>
      <c r="V242" s="52"/>
      <c r="W242" s="52"/>
      <c r="X242" s="52"/>
      <c r="Y242" s="52"/>
      <c r="Z242" s="52"/>
      <c r="AA242" s="52"/>
      <c r="AB242" s="52"/>
      <c r="AC242" s="120"/>
      <c r="AD242" s="22"/>
      <c r="AE242" s="22"/>
      <c r="AF242" s="22"/>
      <c r="AG242" s="22"/>
      <c r="AH242" s="22"/>
      <c r="AI242" s="22"/>
      <c r="AJ242" s="22"/>
      <c r="AK242" s="22"/>
    </row>
    <row r="243" spans="1:37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52"/>
      <c r="V243" s="52"/>
      <c r="W243" s="52"/>
      <c r="X243" s="52"/>
      <c r="Y243" s="52"/>
      <c r="Z243" s="52"/>
      <c r="AA243" s="52"/>
      <c r="AB243" s="52"/>
      <c r="AC243" s="120"/>
      <c r="AD243" s="22"/>
      <c r="AE243" s="22"/>
      <c r="AF243" s="22"/>
      <c r="AG243" s="22"/>
      <c r="AH243" s="22"/>
      <c r="AI243" s="22"/>
      <c r="AJ243" s="22"/>
      <c r="AK243" s="22"/>
    </row>
    <row r="244" spans="1:37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52"/>
      <c r="V244" s="52"/>
      <c r="W244" s="52"/>
      <c r="X244" s="52"/>
      <c r="Y244" s="52"/>
      <c r="Z244" s="52"/>
      <c r="AA244" s="52"/>
      <c r="AB244" s="52"/>
      <c r="AC244" s="120"/>
      <c r="AD244" s="22"/>
      <c r="AE244" s="22"/>
      <c r="AF244" s="22"/>
      <c r="AG244" s="22"/>
      <c r="AH244" s="22"/>
      <c r="AI244" s="22"/>
      <c r="AJ244" s="22"/>
      <c r="AK244" s="22"/>
    </row>
    <row r="245" spans="1:37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52"/>
      <c r="V245" s="52"/>
      <c r="W245" s="52"/>
      <c r="X245" s="52"/>
      <c r="Y245" s="52"/>
      <c r="Z245" s="52"/>
      <c r="AA245" s="52"/>
      <c r="AB245" s="52"/>
      <c r="AC245" s="120"/>
      <c r="AD245" s="22"/>
      <c r="AE245" s="22"/>
      <c r="AF245" s="22"/>
      <c r="AG245" s="22"/>
      <c r="AH245" s="22"/>
      <c r="AI245" s="22"/>
      <c r="AJ245" s="22"/>
      <c r="AK245" s="22"/>
    </row>
    <row r="246" spans="1:37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52"/>
      <c r="V246" s="52"/>
      <c r="W246" s="52"/>
      <c r="X246" s="52"/>
      <c r="Y246" s="52"/>
      <c r="Z246" s="52"/>
      <c r="AA246" s="52"/>
      <c r="AB246" s="52"/>
      <c r="AC246" s="120"/>
      <c r="AD246" s="22"/>
      <c r="AE246" s="22"/>
      <c r="AF246" s="22"/>
      <c r="AG246" s="22"/>
      <c r="AH246" s="22"/>
      <c r="AI246" s="22"/>
      <c r="AJ246" s="22"/>
      <c r="AK246" s="22"/>
    </row>
    <row r="247" spans="1:37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52"/>
      <c r="V247" s="52"/>
      <c r="W247" s="52"/>
      <c r="X247" s="52"/>
      <c r="Y247" s="52"/>
      <c r="Z247" s="52"/>
      <c r="AA247" s="52"/>
      <c r="AB247" s="52"/>
      <c r="AC247" s="120"/>
      <c r="AD247" s="22"/>
      <c r="AE247" s="22"/>
      <c r="AF247" s="22"/>
      <c r="AG247" s="22"/>
      <c r="AH247" s="22"/>
      <c r="AI247" s="22"/>
      <c r="AJ247" s="22"/>
      <c r="AK247" s="22"/>
    </row>
    <row r="248" spans="1:37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52"/>
      <c r="V248" s="52"/>
      <c r="W248" s="52"/>
      <c r="X248" s="52"/>
      <c r="Y248" s="52"/>
      <c r="Z248" s="52"/>
      <c r="AA248" s="52"/>
      <c r="AB248" s="52"/>
      <c r="AC248" s="120"/>
      <c r="AD248" s="22"/>
      <c r="AE248" s="22"/>
      <c r="AF248" s="22"/>
      <c r="AG248" s="22"/>
      <c r="AH248" s="22"/>
      <c r="AI248" s="22"/>
      <c r="AJ248" s="22"/>
      <c r="AK248" s="22"/>
    </row>
    <row r="249" spans="1:37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52"/>
      <c r="V249" s="52"/>
      <c r="W249" s="52"/>
      <c r="X249" s="52"/>
      <c r="Y249" s="52"/>
      <c r="Z249" s="52"/>
      <c r="AA249" s="52"/>
      <c r="AB249" s="52"/>
      <c r="AC249" s="120"/>
      <c r="AD249" s="22"/>
      <c r="AE249" s="22"/>
      <c r="AF249" s="22"/>
      <c r="AG249" s="22"/>
      <c r="AH249" s="22"/>
      <c r="AI249" s="22"/>
      <c r="AJ249" s="22"/>
      <c r="AK249" s="22"/>
    </row>
    <row r="250" spans="1:37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52"/>
      <c r="V250" s="52"/>
      <c r="W250" s="52"/>
      <c r="X250" s="52"/>
      <c r="Y250" s="52"/>
      <c r="Z250" s="52"/>
      <c r="AA250" s="52"/>
      <c r="AB250" s="52"/>
      <c r="AC250" s="120"/>
      <c r="AD250" s="22"/>
      <c r="AE250" s="22"/>
      <c r="AF250" s="22"/>
      <c r="AG250" s="22"/>
      <c r="AH250" s="22"/>
      <c r="AI250" s="22"/>
      <c r="AJ250" s="22"/>
      <c r="AK250" s="22"/>
    </row>
    <row r="251" spans="1:37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52"/>
      <c r="V251" s="52"/>
      <c r="W251" s="52"/>
      <c r="X251" s="52"/>
      <c r="Y251" s="52"/>
      <c r="Z251" s="52"/>
      <c r="AA251" s="52"/>
      <c r="AB251" s="52"/>
      <c r="AC251" s="120"/>
      <c r="AD251" s="22"/>
      <c r="AE251" s="22"/>
      <c r="AF251" s="22"/>
      <c r="AG251" s="22"/>
      <c r="AH251" s="22"/>
      <c r="AI251" s="22"/>
      <c r="AJ251" s="22"/>
      <c r="AK251" s="22"/>
    </row>
    <row r="252" spans="1:37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52"/>
      <c r="V252" s="52"/>
      <c r="W252" s="52"/>
      <c r="X252" s="52"/>
      <c r="Y252" s="52"/>
      <c r="Z252" s="52"/>
      <c r="AA252" s="52"/>
      <c r="AB252" s="52"/>
      <c r="AC252" s="120"/>
      <c r="AD252" s="22"/>
      <c r="AE252" s="22"/>
      <c r="AF252" s="22"/>
      <c r="AG252" s="22"/>
      <c r="AH252" s="22"/>
      <c r="AI252" s="22"/>
      <c r="AJ252" s="22"/>
      <c r="AK252" s="22"/>
    </row>
    <row r="253" spans="1:37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52"/>
      <c r="V253" s="52"/>
      <c r="W253" s="52"/>
      <c r="X253" s="52"/>
      <c r="Y253" s="52"/>
      <c r="Z253" s="52"/>
      <c r="AA253" s="52"/>
      <c r="AB253" s="52"/>
      <c r="AC253" s="120"/>
      <c r="AD253" s="22"/>
      <c r="AE253" s="22"/>
      <c r="AF253" s="22"/>
      <c r="AG253" s="22"/>
      <c r="AH253" s="22"/>
      <c r="AI253" s="22"/>
      <c r="AJ253" s="22"/>
      <c r="AK253" s="22"/>
    </row>
    <row r="254" spans="1:37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52"/>
      <c r="V254" s="52"/>
      <c r="W254" s="52"/>
      <c r="X254" s="52"/>
      <c r="Y254" s="52"/>
      <c r="Z254" s="52"/>
      <c r="AA254" s="52"/>
      <c r="AB254" s="52"/>
      <c r="AC254" s="120"/>
      <c r="AD254" s="22"/>
      <c r="AE254" s="22"/>
      <c r="AF254" s="22"/>
      <c r="AG254" s="22"/>
      <c r="AH254" s="22"/>
      <c r="AI254" s="22"/>
      <c r="AJ254" s="22"/>
      <c r="AK254" s="22"/>
    </row>
    <row r="255" spans="1:37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52"/>
      <c r="V255" s="52"/>
      <c r="W255" s="52"/>
      <c r="X255" s="52"/>
      <c r="Y255" s="52"/>
      <c r="Z255" s="52"/>
      <c r="AA255" s="52"/>
      <c r="AB255" s="52"/>
      <c r="AC255" s="120"/>
      <c r="AD255" s="22"/>
      <c r="AE255" s="22"/>
      <c r="AF255" s="22"/>
      <c r="AG255" s="22"/>
      <c r="AH255" s="22"/>
      <c r="AI255" s="22"/>
      <c r="AJ255" s="22"/>
      <c r="AK255" s="22"/>
    </row>
    <row r="256" spans="1:37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52"/>
      <c r="V256" s="52"/>
      <c r="W256" s="52"/>
      <c r="X256" s="52"/>
      <c r="Y256" s="52"/>
      <c r="Z256" s="52"/>
      <c r="AA256" s="52"/>
      <c r="AB256" s="52"/>
      <c r="AC256" s="120"/>
      <c r="AD256" s="22"/>
      <c r="AE256" s="22"/>
      <c r="AF256" s="22"/>
      <c r="AG256" s="22"/>
      <c r="AH256" s="22"/>
      <c r="AI256" s="22"/>
      <c r="AJ256" s="22"/>
      <c r="AK256" s="22"/>
    </row>
    <row r="257" spans="1:37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52"/>
      <c r="V257" s="52"/>
      <c r="W257" s="52"/>
      <c r="X257" s="52"/>
      <c r="Y257" s="52"/>
      <c r="Z257" s="52"/>
      <c r="AA257" s="52"/>
      <c r="AB257" s="52"/>
      <c r="AC257" s="120"/>
      <c r="AD257" s="22"/>
      <c r="AE257" s="22"/>
      <c r="AF257" s="22"/>
      <c r="AG257" s="22"/>
      <c r="AH257" s="22"/>
      <c r="AI257" s="22"/>
      <c r="AJ257" s="22"/>
      <c r="AK257" s="22"/>
    </row>
    <row r="258" spans="1:37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52"/>
      <c r="V258" s="52"/>
      <c r="W258" s="52"/>
      <c r="X258" s="52"/>
      <c r="Y258" s="52"/>
      <c r="Z258" s="52"/>
      <c r="AA258" s="52"/>
      <c r="AB258" s="52"/>
      <c r="AC258" s="120"/>
      <c r="AD258" s="22"/>
      <c r="AE258" s="22"/>
      <c r="AF258" s="22"/>
      <c r="AG258" s="22"/>
      <c r="AH258" s="22"/>
      <c r="AI258" s="22"/>
      <c r="AJ258" s="22"/>
      <c r="AK258" s="22"/>
    </row>
    <row r="259" spans="1:37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52"/>
      <c r="V259" s="52"/>
      <c r="W259" s="52"/>
      <c r="X259" s="52"/>
      <c r="Y259" s="52"/>
      <c r="Z259" s="52"/>
      <c r="AA259" s="52"/>
      <c r="AB259" s="52"/>
      <c r="AC259" s="120"/>
      <c r="AD259" s="22"/>
      <c r="AE259" s="22"/>
      <c r="AF259" s="22"/>
      <c r="AG259" s="22"/>
      <c r="AH259" s="22"/>
      <c r="AI259" s="22"/>
      <c r="AJ259" s="22"/>
      <c r="AK259" s="22"/>
    </row>
    <row r="260" spans="1:37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52"/>
      <c r="V260" s="52"/>
      <c r="W260" s="52"/>
      <c r="X260" s="52"/>
      <c r="Y260" s="52"/>
      <c r="Z260" s="52"/>
      <c r="AA260" s="52"/>
      <c r="AB260" s="52"/>
      <c r="AC260" s="120"/>
      <c r="AD260" s="22"/>
      <c r="AE260" s="22"/>
      <c r="AF260" s="22"/>
      <c r="AG260" s="22"/>
      <c r="AH260" s="22"/>
      <c r="AI260" s="22"/>
      <c r="AJ260" s="22"/>
      <c r="AK260" s="22"/>
    </row>
    <row r="261" spans="1:37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52"/>
      <c r="V261" s="52"/>
      <c r="W261" s="52"/>
      <c r="X261" s="52"/>
      <c r="Y261" s="52"/>
      <c r="Z261" s="52"/>
      <c r="AA261" s="52"/>
      <c r="AB261" s="52"/>
      <c r="AC261" s="120"/>
      <c r="AD261" s="22"/>
      <c r="AE261" s="22"/>
      <c r="AF261" s="22"/>
      <c r="AG261" s="22"/>
      <c r="AH261" s="22"/>
      <c r="AI261" s="22"/>
      <c r="AJ261" s="22"/>
      <c r="AK261" s="22"/>
    </row>
    <row r="262" spans="1:37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52"/>
      <c r="V262" s="52"/>
      <c r="W262" s="52"/>
      <c r="X262" s="52"/>
      <c r="Y262" s="52"/>
      <c r="Z262" s="52"/>
      <c r="AA262" s="52"/>
      <c r="AB262" s="52"/>
      <c r="AC262" s="120"/>
      <c r="AD262" s="22"/>
      <c r="AE262" s="22"/>
      <c r="AF262" s="22"/>
      <c r="AG262" s="22"/>
      <c r="AH262" s="22"/>
      <c r="AI262" s="22"/>
      <c r="AJ262" s="22"/>
      <c r="AK262" s="22"/>
    </row>
    <row r="263" spans="1:37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52"/>
      <c r="V263" s="52"/>
      <c r="W263" s="52"/>
      <c r="X263" s="52"/>
      <c r="Y263" s="52"/>
      <c r="Z263" s="52"/>
      <c r="AA263" s="52"/>
      <c r="AB263" s="52"/>
      <c r="AC263" s="120"/>
      <c r="AD263" s="22"/>
      <c r="AE263" s="22"/>
      <c r="AF263" s="22"/>
      <c r="AG263" s="22"/>
      <c r="AH263" s="22"/>
      <c r="AI263" s="22"/>
      <c r="AJ263" s="22"/>
      <c r="AK263" s="22"/>
    </row>
    <row r="264" spans="1:37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52"/>
      <c r="V264" s="52"/>
      <c r="W264" s="52"/>
      <c r="X264" s="52"/>
      <c r="Y264" s="52"/>
      <c r="Z264" s="52"/>
      <c r="AA264" s="52"/>
      <c r="AB264" s="52"/>
      <c r="AC264" s="120"/>
      <c r="AD264" s="22"/>
      <c r="AE264" s="22"/>
      <c r="AF264" s="22"/>
      <c r="AG264" s="22"/>
      <c r="AH264" s="22"/>
      <c r="AI264" s="22"/>
      <c r="AJ264" s="22"/>
      <c r="AK264" s="22"/>
    </row>
    <row r="265" spans="1:37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52"/>
      <c r="V265" s="52"/>
      <c r="W265" s="52"/>
      <c r="X265" s="52"/>
      <c r="Y265" s="52"/>
      <c r="Z265" s="52"/>
      <c r="AA265" s="52"/>
      <c r="AB265" s="52"/>
      <c r="AC265" s="120"/>
      <c r="AD265" s="22"/>
      <c r="AE265" s="22"/>
      <c r="AF265" s="22"/>
      <c r="AG265" s="22"/>
      <c r="AH265" s="22"/>
      <c r="AI265" s="22"/>
      <c r="AJ265" s="22"/>
      <c r="AK265" s="22"/>
    </row>
    <row r="266" spans="1:37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52"/>
      <c r="V266" s="52"/>
      <c r="W266" s="52"/>
      <c r="X266" s="52"/>
      <c r="Y266" s="52"/>
      <c r="Z266" s="52"/>
      <c r="AA266" s="52"/>
      <c r="AB266" s="52"/>
      <c r="AC266" s="120"/>
      <c r="AD266" s="22"/>
      <c r="AE266" s="22"/>
      <c r="AF266" s="22"/>
      <c r="AG266" s="22"/>
      <c r="AH266" s="22"/>
      <c r="AI266" s="22"/>
      <c r="AJ266" s="22"/>
      <c r="AK266" s="22"/>
    </row>
    <row r="267" spans="1:37" x14ac:dyDescent="0.25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52"/>
      <c r="V267" s="52"/>
      <c r="W267" s="52"/>
      <c r="X267" s="52"/>
      <c r="Y267" s="52"/>
      <c r="Z267" s="52"/>
      <c r="AA267" s="52"/>
      <c r="AB267" s="52"/>
      <c r="AC267" s="120"/>
      <c r="AD267" s="22"/>
      <c r="AE267" s="22"/>
      <c r="AF267" s="22"/>
      <c r="AG267" s="22"/>
      <c r="AH267" s="22"/>
      <c r="AI267" s="22"/>
      <c r="AJ267" s="22"/>
      <c r="AK267" s="22"/>
    </row>
    <row r="268" spans="1:37" x14ac:dyDescent="0.25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52"/>
      <c r="V268" s="52"/>
      <c r="W268" s="52"/>
      <c r="X268" s="52"/>
      <c r="Y268" s="52"/>
      <c r="Z268" s="52"/>
      <c r="AA268" s="52"/>
      <c r="AB268" s="52"/>
      <c r="AC268" s="120"/>
      <c r="AD268" s="22"/>
      <c r="AE268" s="22"/>
      <c r="AF268" s="22"/>
      <c r="AG268" s="22"/>
      <c r="AH268" s="22"/>
      <c r="AI268" s="22"/>
      <c r="AJ268" s="22"/>
      <c r="AK268" s="22"/>
    </row>
    <row r="269" spans="1:37" x14ac:dyDescent="0.25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52"/>
      <c r="V269" s="52"/>
      <c r="W269" s="52"/>
      <c r="X269" s="52"/>
      <c r="Y269" s="52"/>
      <c r="Z269" s="52"/>
      <c r="AA269" s="52"/>
      <c r="AB269" s="52"/>
      <c r="AC269" s="120"/>
      <c r="AD269" s="22"/>
      <c r="AE269" s="22"/>
      <c r="AF269" s="22"/>
      <c r="AG269" s="22"/>
      <c r="AH269" s="22"/>
      <c r="AI269" s="22"/>
      <c r="AJ269" s="22"/>
      <c r="AK269" s="22"/>
    </row>
    <row r="270" spans="1:37" x14ac:dyDescent="0.25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52"/>
      <c r="V270" s="52"/>
      <c r="W270" s="52"/>
      <c r="X270" s="52"/>
      <c r="Y270" s="52"/>
      <c r="Z270" s="52"/>
      <c r="AA270" s="52"/>
      <c r="AB270" s="52"/>
      <c r="AC270" s="120"/>
      <c r="AD270" s="22"/>
      <c r="AE270" s="22"/>
      <c r="AF270" s="22"/>
      <c r="AG270" s="22"/>
      <c r="AH270" s="22"/>
      <c r="AI270" s="22"/>
      <c r="AJ270" s="22"/>
      <c r="AK270" s="22"/>
    </row>
    <row r="271" spans="1:37" x14ac:dyDescent="0.25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52"/>
      <c r="V271" s="52"/>
      <c r="W271" s="52"/>
      <c r="X271" s="52"/>
      <c r="Y271" s="52"/>
      <c r="Z271" s="52"/>
      <c r="AA271" s="52"/>
      <c r="AB271" s="52"/>
      <c r="AC271" s="120"/>
      <c r="AD271" s="22"/>
      <c r="AE271" s="22"/>
      <c r="AF271" s="22"/>
      <c r="AG271" s="22"/>
      <c r="AH271" s="22"/>
      <c r="AI271" s="22"/>
      <c r="AJ271" s="22"/>
      <c r="AK271" s="22"/>
    </row>
    <row r="272" spans="1:37" x14ac:dyDescent="0.25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52"/>
      <c r="V272" s="52"/>
      <c r="W272" s="52"/>
      <c r="X272" s="52"/>
      <c r="Y272" s="52"/>
      <c r="Z272" s="52"/>
      <c r="AA272" s="52"/>
      <c r="AB272" s="52"/>
      <c r="AC272" s="120"/>
      <c r="AD272" s="22"/>
      <c r="AE272" s="22"/>
      <c r="AF272" s="22"/>
      <c r="AG272" s="22"/>
      <c r="AH272" s="22"/>
      <c r="AI272" s="22"/>
      <c r="AJ272" s="22"/>
      <c r="AK272" s="22"/>
    </row>
    <row r="273" spans="1:37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52"/>
      <c r="V273" s="52"/>
      <c r="W273" s="52"/>
      <c r="X273" s="52"/>
      <c r="Y273" s="52"/>
      <c r="Z273" s="52"/>
      <c r="AA273" s="52"/>
      <c r="AB273" s="52"/>
      <c r="AC273" s="120"/>
      <c r="AD273" s="22"/>
      <c r="AE273" s="22"/>
      <c r="AF273" s="22"/>
      <c r="AG273" s="22"/>
      <c r="AH273" s="22"/>
      <c r="AI273" s="22"/>
      <c r="AJ273" s="22"/>
      <c r="AK273" s="22"/>
    </row>
    <row r="274" spans="1:37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52"/>
      <c r="V274" s="52"/>
      <c r="W274" s="52"/>
      <c r="X274" s="52"/>
      <c r="Y274" s="52"/>
      <c r="Z274" s="52"/>
      <c r="AA274" s="52"/>
      <c r="AB274" s="52"/>
      <c r="AC274" s="120"/>
      <c r="AD274" s="22"/>
      <c r="AE274" s="22"/>
      <c r="AF274" s="22"/>
      <c r="AG274" s="22"/>
      <c r="AH274" s="22"/>
      <c r="AI274" s="22"/>
      <c r="AJ274" s="22"/>
      <c r="AK274" s="22"/>
    </row>
    <row r="275" spans="1:37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52"/>
      <c r="V275" s="52"/>
      <c r="W275" s="52"/>
      <c r="X275" s="52"/>
      <c r="Y275" s="52"/>
      <c r="Z275" s="52"/>
      <c r="AA275" s="52"/>
      <c r="AB275" s="52"/>
      <c r="AC275" s="120"/>
      <c r="AD275" s="22"/>
      <c r="AE275" s="22"/>
      <c r="AF275" s="22"/>
      <c r="AG275" s="22"/>
      <c r="AH275" s="22"/>
      <c r="AI275" s="22"/>
      <c r="AJ275" s="22"/>
      <c r="AK275" s="22"/>
    </row>
    <row r="276" spans="1:37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52"/>
      <c r="V276" s="52"/>
      <c r="W276" s="52"/>
      <c r="X276" s="52"/>
      <c r="Y276" s="52"/>
      <c r="Z276" s="52"/>
      <c r="AA276" s="52"/>
      <c r="AB276" s="52"/>
      <c r="AC276" s="120"/>
      <c r="AD276" s="22"/>
      <c r="AE276" s="22"/>
      <c r="AF276" s="22"/>
      <c r="AG276" s="22"/>
      <c r="AH276" s="22"/>
      <c r="AI276" s="22"/>
      <c r="AJ276" s="22"/>
      <c r="AK276" s="22"/>
    </row>
    <row r="277" spans="1:37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52"/>
      <c r="V277" s="52"/>
      <c r="W277" s="52"/>
      <c r="X277" s="52"/>
      <c r="Y277" s="52"/>
      <c r="Z277" s="52"/>
      <c r="AA277" s="52"/>
      <c r="AB277" s="52"/>
      <c r="AC277" s="120"/>
      <c r="AD277" s="22"/>
      <c r="AE277" s="22"/>
      <c r="AF277" s="22"/>
      <c r="AG277" s="22"/>
      <c r="AH277" s="22"/>
      <c r="AI277" s="22"/>
      <c r="AJ277" s="22"/>
      <c r="AK277" s="22"/>
    </row>
    <row r="278" spans="1:37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52"/>
      <c r="V278" s="52"/>
      <c r="W278" s="52"/>
      <c r="X278" s="52"/>
      <c r="Y278" s="52"/>
      <c r="Z278" s="52"/>
      <c r="AA278" s="52"/>
      <c r="AB278" s="52"/>
      <c r="AC278" s="120"/>
      <c r="AD278" s="22"/>
      <c r="AE278" s="22"/>
      <c r="AF278" s="22"/>
      <c r="AG278" s="22"/>
      <c r="AH278" s="22"/>
      <c r="AI278" s="22"/>
      <c r="AJ278" s="22"/>
      <c r="AK278" s="22"/>
    </row>
    <row r="279" spans="1:37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52"/>
      <c r="V279" s="52"/>
      <c r="W279" s="52"/>
      <c r="X279" s="52"/>
      <c r="Y279" s="52"/>
      <c r="Z279" s="52"/>
      <c r="AA279" s="52"/>
      <c r="AB279" s="52"/>
      <c r="AC279" s="120"/>
      <c r="AD279" s="22"/>
      <c r="AE279" s="22"/>
      <c r="AF279" s="22"/>
      <c r="AG279" s="22"/>
      <c r="AH279" s="22"/>
      <c r="AI279" s="22"/>
      <c r="AJ279" s="22"/>
      <c r="AK279" s="22"/>
    </row>
    <row r="280" spans="1:37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52"/>
      <c r="V280" s="52"/>
      <c r="W280" s="52"/>
      <c r="X280" s="52"/>
      <c r="Y280" s="52"/>
      <c r="Z280" s="52"/>
      <c r="AA280" s="52"/>
      <c r="AB280" s="52"/>
      <c r="AC280" s="120"/>
      <c r="AD280" s="22"/>
      <c r="AE280" s="22"/>
      <c r="AF280" s="22"/>
      <c r="AG280" s="22"/>
      <c r="AH280" s="22"/>
      <c r="AI280" s="22"/>
      <c r="AJ280" s="22"/>
      <c r="AK280" s="22"/>
    </row>
    <row r="281" spans="1:37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52"/>
      <c r="V281" s="52"/>
      <c r="W281" s="52"/>
      <c r="X281" s="52"/>
      <c r="Y281" s="52"/>
      <c r="Z281" s="52"/>
      <c r="AA281" s="52"/>
      <c r="AB281" s="52"/>
      <c r="AC281" s="120"/>
      <c r="AD281" s="22"/>
      <c r="AE281" s="22"/>
      <c r="AF281" s="22"/>
      <c r="AG281" s="22"/>
      <c r="AH281" s="22"/>
      <c r="AI281" s="22"/>
      <c r="AJ281" s="22"/>
      <c r="AK281" s="22"/>
    </row>
    <row r="282" spans="1:37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52"/>
      <c r="V282" s="52"/>
      <c r="W282" s="52"/>
      <c r="X282" s="52"/>
      <c r="Y282" s="52"/>
      <c r="Z282" s="52"/>
      <c r="AA282" s="52"/>
      <c r="AB282" s="52"/>
      <c r="AC282" s="120"/>
      <c r="AD282" s="22"/>
      <c r="AE282" s="22"/>
      <c r="AF282" s="22"/>
      <c r="AG282" s="22"/>
      <c r="AH282" s="22"/>
      <c r="AI282" s="22"/>
      <c r="AJ282" s="22"/>
      <c r="AK282" s="22"/>
    </row>
    <row r="283" spans="1:37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52"/>
      <c r="V283" s="52"/>
      <c r="W283" s="52"/>
      <c r="X283" s="52"/>
      <c r="Y283" s="52"/>
      <c r="Z283" s="52"/>
      <c r="AA283" s="52"/>
      <c r="AB283" s="52"/>
      <c r="AC283" s="120"/>
      <c r="AD283" s="22"/>
      <c r="AE283" s="22"/>
      <c r="AF283" s="22"/>
      <c r="AG283" s="22"/>
      <c r="AH283" s="22"/>
      <c r="AI283" s="22"/>
      <c r="AJ283" s="22"/>
      <c r="AK283" s="22"/>
    </row>
    <row r="284" spans="1:37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52"/>
      <c r="V284" s="52"/>
      <c r="W284" s="52"/>
      <c r="X284" s="52"/>
      <c r="Y284" s="52"/>
      <c r="Z284" s="52"/>
      <c r="AA284" s="52"/>
      <c r="AB284" s="52"/>
      <c r="AC284" s="120"/>
      <c r="AD284" s="22"/>
      <c r="AE284" s="22"/>
      <c r="AF284" s="22"/>
      <c r="AG284" s="22"/>
      <c r="AH284" s="22"/>
      <c r="AI284" s="22"/>
      <c r="AJ284" s="22"/>
      <c r="AK284" s="22"/>
    </row>
    <row r="285" spans="1:37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52"/>
      <c r="V285" s="52"/>
      <c r="W285" s="52"/>
      <c r="X285" s="52"/>
      <c r="Y285" s="52"/>
      <c r="Z285" s="52"/>
      <c r="AA285" s="52"/>
      <c r="AB285" s="52"/>
      <c r="AC285" s="120"/>
      <c r="AD285" s="22"/>
      <c r="AE285" s="22"/>
      <c r="AF285" s="22"/>
      <c r="AG285" s="22"/>
      <c r="AH285" s="22"/>
      <c r="AI285" s="22"/>
      <c r="AJ285" s="22"/>
      <c r="AK285" s="22"/>
    </row>
    <row r="286" spans="1:37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52"/>
      <c r="V286" s="52"/>
      <c r="W286" s="52"/>
      <c r="X286" s="52"/>
      <c r="Y286" s="52"/>
      <c r="Z286" s="52"/>
      <c r="AA286" s="52"/>
      <c r="AB286" s="52"/>
      <c r="AC286" s="120"/>
      <c r="AD286" s="22"/>
      <c r="AE286" s="22"/>
      <c r="AF286" s="22"/>
      <c r="AG286" s="22"/>
      <c r="AH286" s="22"/>
      <c r="AI286" s="22"/>
      <c r="AJ286" s="22"/>
      <c r="AK286" s="22"/>
    </row>
    <row r="287" spans="1:37" x14ac:dyDescent="0.25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52"/>
      <c r="V287" s="52"/>
      <c r="W287" s="52"/>
      <c r="X287" s="52"/>
      <c r="Y287" s="52"/>
      <c r="Z287" s="52"/>
      <c r="AA287" s="52"/>
      <c r="AB287" s="52"/>
      <c r="AC287" s="120"/>
      <c r="AD287" s="22"/>
      <c r="AE287" s="22"/>
      <c r="AF287" s="22"/>
      <c r="AG287" s="22"/>
      <c r="AH287" s="22"/>
      <c r="AI287" s="22"/>
      <c r="AJ287" s="22"/>
      <c r="AK287" s="22"/>
    </row>
    <row r="288" spans="1:37" x14ac:dyDescent="0.25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52"/>
      <c r="V288" s="52"/>
      <c r="W288" s="52"/>
      <c r="X288" s="52"/>
      <c r="Y288" s="52"/>
      <c r="Z288" s="52"/>
      <c r="AA288" s="52"/>
      <c r="AB288" s="52"/>
      <c r="AC288" s="120"/>
      <c r="AD288" s="22"/>
      <c r="AE288" s="22"/>
      <c r="AF288" s="22"/>
      <c r="AG288" s="22"/>
      <c r="AH288" s="22"/>
      <c r="AI288" s="22"/>
      <c r="AJ288" s="22"/>
      <c r="AK288" s="22"/>
    </row>
    <row r="289" spans="1:37" x14ac:dyDescent="0.25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52"/>
      <c r="V289" s="52"/>
      <c r="W289" s="52"/>
      <c r="X289" s="52"/>
      <c r="Y289" s="52"/>
      <c r="Z289" s="52"/>
      <c r="AA289" s="52"/>
      <c r="AB289" s="52"/>
      <c r="AC289" s="120"/>
      <c r="AD289" s="22"/>
      <c r="AE289" s="22"/>
      <c r="AF289" s="22"/>
      <c r="AG289" s="22"/>
      <c r="AH289" s="22"/>
      <c r="AI289" s="22"/>
      <c r="AJ289" s="22"/>
      <c r="AK289" s="22"/>
    </row>
    <row r="290" spans="1:37" x14ac:dyDescent="0.25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52"/>
      <c r="V290" s="52"/>
      <c r="W290" s="52"/>
      <c r="X290" s="52"/>
      <c r="Y290" s="52"/>
      <c r="Z290" s="52"/>
      <c r="AA290" s="52"/>
      <c r="AB290" s="52"/>
      <c r="AC290" s="120"/>
      <c r="AD290" s="22"/>
      <c r="AE290" s="22"/>
      <c r="AF290" s="22"/>
      <c r="AG290" s="22"/>
      <c r="AH290" s="22"/>
      <c r="AI290" s="22"/>
      <c r="AJ290" s="22"/>
      <c r="AK290" s="22"/>
    </row>
    <row r="291" spans="1:37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52"/>
      <c r="V291" s="52"/>
      <c r="W291" s="52"/>
      <c r="X291" s="52"/>
      <c r="Y291" s="52"/>
      <c r="Z291" s="52"/>
      <c r="AA291" s="52"/>
      <c r="AB291" s="52"/>
      <c r="AC291" s="120"/>
      <c r="AD291" s="22"/>
      <c r="AE291" s="22"/>
      <c r="AF291" s="22"/>
      <c r="AG291" s="22"/>
      <c r="AH291" s="22"/>
      <c r="AI291" s="22"/>
      <c r="AJ291" s="22"/>
      <c r="AK291" s="22"/>
    </row>
    <row r="292" spans="1:37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52"/>
      <c r="V292" s="52"/>
      <c r="W292" s="52"/>
      <c r="X292" s="52"/>
      <c r="Y292" s="52"/>
      <c r="Z292" s="52"/>
      <c r="AA292" s="52"/>
      <c r="AB292" s="52"/>
      <c r="AC292" s="120"/>
      <c r="AD292" s="22"/>
      <c r="AE292" s="22"/>
      <c r="AF292" s="22"/>
      <c r="AG292" s="22"/>
      <c r="AH292" s="22"/>
      <c r="AI292" s="22"/>
      <c r="AJ292" s="22"/>
      <c r="AK292" s="22"/>
    </row>
    <row r="293" spans="1:37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52"/>
      <c r="V293" s="52"/>
      <c r="W293" s="52"/>
      <c r="X293" s="52"/>
      <c r="Y293" s="52"/>
      <c r="Z293" s="52"/>
      <c r="AA293" s="52"/>
      <c r="AB293" s="52"/>
      <c r="AC293" s="120"/>
      <c r="AD293" s="22"/>
      <c r="AE293" s="22"/>
      <c r="AF293" s="22"/>
      <c r="AG293" s="22"/>
      <c r="AH293" s="22"/>
      <c r="AI293" s="22"/>
      <c r="AJ293" s="22"/>
      <c r="AK293" s="22"/>
    </row>
    <row r="294" spans="1:37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52"/>
      <c r="V294" s="52"/>
      <c r="W294" s="52"/>
      <c r="X294" s="52"/>
      <c r="Y294" s="52"/>
      <c r="Z294" s="52"/>
      <c r="AA294" s="52"/>
      <c r="AB294" s="52"/>
      <c r="AC294" s="120"/>
      <c r="AD294" s="22"/>
      <c r="AE294" s="22"/>
      <c r="AF294" s="22"/>
      <c r="AG294" s="22"/>
      <c r="AH294" s="22"/>
      <c r="AI294" s="22"/>
      <c r="AJ294" s="22"/>
      <c r="AK294" s="22"/>
    </row>
    <row r="295" spans="1:37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52"/>
      <c r="V295" s="52"/>
      <c r="W295" s="52"/>
      <c r="X295" s="52"/>
      <c r="Y295" s="52"/>
      <c r="Z295" s="52"/>
      <c r="AA295" s="52"/>
      <c r="AB295" s="52"/>
      <c r="AC295" s="120"/>
      <c r="AD295" s="22"/>
      <c r="AE295" s="22"/>
      <c r="AF295" s="22"/>
      <c r="AG295" s="22"/>
      <c r="AH295" s="22"/>
      <c r="AI295" s="22"/>
      <c r="AJ295" s="22"/>
      <c r="AK295" s="22"/>
    </row>
    <row r="296" spans="1:37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52"/>
      <c r="V296" s="52"/>
      <c r="W296" s="52"/>
      <c r="X296" s="52"/>
      <c r="Y296" s="52"/>
      <c r="Z296" s="52"/>
      <c r="AA296" s="52"/>
      <c r="AB296" s="52"/>
      <c r="AC296" s="120"/>
      <c r="AD296" s="22"/>
      <c r="AE296" s="22"/>
      <c r="AF296" s="22"/>
      <c r="AG296" s="22"/>
      <c r="AH296" s="22"/>
      <c r="AI296" s="22"/>
      <c r="AJ296" s="22"/>
      <c r="AK296" s="22"/>
    </row>
    <row r="297" spans="1:37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52"/>
      <c r="V297" s="52"/>
      <c r="W297" s="52"/>
      <c r="X297" s="52"/>
      <c r="Y297" s="52"/>
      <c r="Z297" s="52"/>
      <c r="AA297" s="52"/>
      <c r="AB297" s="52"/>
      <c r="AC297" s="120"/>
      <c r="AD297" s="22"/>
      <c r="AE297" s="22"/>
      <c r="AF297" s="22"/>
      <c r="AG297" s="22"/>
      <c r="AH297" s="22"/>
      <c r="AI297" s="22"/>
      <c r="AJ297" s="22"/>
      <c r="AK297" s="22"/>
    </row>
    <row r="298" spans="1:37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52"/>
      <c r="V298" s="52"/>
      <c r="W298" s="52"/>
      <c r="X298" s="52"/>
      <c r="Y298" s="52"/>
      <c r="Z298" s="52"/>
      <c r="AA298" s="52"/>
      <c r="AB298" s="52"/>
      <c r="AC298" s="120"/>
      <c r="AD298" s="22"/>
      <c r="AE298" s="22"/>
      <c r="AF298" s="22"/>
      <c r="AG298" s="22"/>
      <c r="AH298" s="22"/>
      <c r="AI298" s="22"/>
      <c r="AJ298" s="22"/>
      <c r="AK298" s="22"/>
    </row>
    <row r="299" spans="1:37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52"/>
      <c r="V299" s="52"/>
      <c r="W299" s="52"/>
      <c r="X299" s="52"/>
      <c r="Y299" s="52"/>
      <c r="Z299" s="52"/>
      <c r="AA299" s="52"/>
      <c r="AB299" s="52"/>
      <c r="AC299" s="120"/>
      <c r="AD299" s="22"/>
      <c r="AE299" s="22"/>
      <c r="AF299" s="22"/>
      <c r="AG299" s="22"/>
      <c r="AH299" s="22"/>
      <c r="AI299" s="22"/>
      <c r="AJ299" s="22"/>
      <c r="AK299" s="22"/>
    </row>
    <row r="300" spans="1:37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52"/>
      <c r="V300" s="52"/>
      <c r="W300" s="52"/>
      <c r="X300" s="52"/>
      <c r="Y300" s="52"/>
      <c r="Z300" s="52"/>
      <c r="AA300" s="52"/>
      <c r="AB300" s="52"/>
      <c r="AC300" s="120"/>
      <c r="AD300" s="22"/>
      <c r="AE300" s="22"/>
      <c r="AF300" s="22"/>
      <c r="AG300" s="22"/>
      <c r="AH300" s="22"/>
      <c r="AI300" s="22"/>
      <c r="AJ300" s="22"/>
      <c r="AK300" s="22"/>
    </row>
    <row r="301" spans="1:37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52"/>
      <c r="V301" s="52"/>
      <c r="W301" s="52"/>
      <c r="X301" s="52"/>
      <c r="Y301" s="52"/>
      <c r="Z301" s="52"/>
      <c r="AA301" s="52"/>
      <c r="AB301" s="52"/>
      <c r="AC301" s="120"/>
      <c r="AD301" s="22"/>
      <c r="AE301" s="22"/>
      <c r="AF301" s="22"/>
      <c r="AG301" s="22"/>
      <c r="AH301" s="22"/>
      <c r="AI301" s="22"/>
      <c r="AJ301" s="22"/>
      <c r="AK301" s="22"/>
    </row>
    <row r="302" spans="1:37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52"/>
      <c r="V302" s="52"/>
      <c r="W302" s="52"/>
      <c r="X302" s="52"/>
      <c r="Y302" s="52"/>
      <c r="Z302" s="52"/>
      <c r="AA302" s="52"/>
      <c r="AB302" s="52"/>
      <c r="AC302" s="120"/>
      <c r="AD302" s="22"/>
      <c r="AE302" s="22"/>
      <c r="AF302" s="22"/>
      <c r="AG302" s="22"/>
      <c r="AH302" s="22"/>
      <c r="AI302" s="22"/>
      <c r="AJ302" s="22"/>
      <c r="AK302" s="22"/>
    </row>
    <row r="303" spans="1:37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52"/>
      <c r="V303" s="52"/>
      <c r="W303" s="52"/>
      <c r="X303" s="52"/>
      <c r="Y303" s="52"/>
      <c r="Z303" s="52"/>
      <c r="AA303" s="52"/>
      <c r="AB303" s="52"/>
      <c r="AC303" s="120"/>
      <c r="AD303" s="22"/>
      <c r="AE303" s="22"/>
      <c r="AF303" s="22"/>
      <c r="AG303" s="22"/>
      <c r="AH303" s="22"/>
      <c r="AI303" s="22"/>
      <c r="AJ303" s="22"/>
      <c r="AK303" s="22"/>
    </row>
    <row r="304" spans="1:37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52"/>
      <c r="V304" s="52"/>
      <c r="W304" s="52"/>
      <c r="X304" s="52"/>
      <c r="Y304" s="52"/>
      <c r="Z304" s="52"/>
      <c r="AA304" s="52"/>
      <c r="AB304" s="52"/>
      <c r="AC304" s="120"/>
      <c r="AD304" s="22"/>
      <c r="AE304" s="22"/>
      <c r="AF304" s="22"/>
      <c r="AG304" s="22"/>
      <c r="AH304" s="22"/>
      <c r="AI304" s="22"/>
      <c r="AJ304" s="22"/>
      <c r="AK304" s="22"/>
    </row>
    <row r="305" spans="1:37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52"/>
      <c r="V305" s="52"/>
      <c r="W305" s="52"/>
      <c r="X305" s="52"/>
      <c r="Y305" s="52"/>
      <c r="Z305" s="52"/>
      <c r="AA305" s="52"/>
      <c r="AB305" s="52"/>
      <c r="AC305" s="120"/>
      <c r="AD305" s="22"/>
      <c r="AE305" s="22"/>
      <c r="AF305" s="22"/>
      <c r="AG305" s="22"/>
      <c r="AH305" s="22"/>
      <c r="AI305" s="22"/>
      <c r="AJ305" s="22"/>
      <c r="AK305" s="22"/>
    </row>
    <row r="306" spans="1:37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52"/>
      <c r="V306" s="52"/>
      <c r="W306" s="52"/>
      <c r="X306" s="52"/>
      <c r="Y306" s="52"/>
      <c r="Z306" s="52"/>
      <c r="AA306" s="52"/>
      <c r="AB306" s="52"/>
      <c r="AC306" s="120"/>
      <c r="AD306" s="22"/>
      <c r="AE306" s="22"/>
      <c r="AF306" s="22"/>
      <c r="AG306" s="22"/>
      <c r="AH306" s="22"/>
      <c r="AI306" s="22"/>
      <c r="AJ306" s="22"/>
      <c r="AK306" s="22"/>
    </row>
    <row r="307" spans="1:37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52"/>
      <c r="V307" s="52"/>
      <c r="W307" s="52"/>
      <c r="X307" s="52"/>
      <c r="Y307" s="52"/>
      <c r="Z307" s="52"/>
      <c r="AA307" s="52"/>
      <c r="AB307" s="52"/>
      <c r="AC307" s="120"/>
      <c r="AD307" s="22"/>
      <c r="AE307" s="22"/>
      <c r="AF307" s="22"/>
      <c r="AG307" s="22"/>
      <c r="AH307" s="22"/>
      <c r="AI307" s="22"/>
      <c r="AJ307" s="22"/>
      <c r="AK307" s="22"/>
    </row>
    <row r="308" spans="1:37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52"/>
      <c r="V308" s="52"/>
      <c r="W308" s="52"/>
      <c r="X308" s="52"/>
      <c r="Y308" s="52"/>
      <c r="Z308" s="52"/>
      <c r="AA308" s="52"/>
      <c r="AB308" s="52"/>
      <c r="AC308" s="120"/>
      <c r="AD308" s="22"/>
      <c r="AE308" s="22"/>
      <c r="AF308" s="22"/>
      <c r="AG308" s="22"/>
      <c r="AH308" s="22"/>
      <c r="AI308" s="22"/>
      <c r="AJ308" s="22"/>
      <c r="AK308" s="22"/>
    </row>
    <row r="309" spans="1:37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52"/>
      <c r="V309" s="52"/>
      <c r="W309" s="52"/>
      <c r="X309" s="52"/>
      <c r="Y309" s="52"/>
      <c r="Z309" s="52"/>
      <c r="AA309" s="52"/>
      <c r="AB309" s="52"/>
      <c r="AC309" s="120"/>
      <c r="AD309" s="22"/>
      <c r="AE309" s="22"/>
      <c r="AF309" s="22"/>
      <c r="AG309" s="22"/>
      <c r="AH309" s="22"/>
      <c r="AI309" s="22"/>
      <c r="AJ309" s="22"/>
      <c r="AK309" s="22"/>
    </row>
    <row r="310" spans="1:37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52"/>
      <c r="V310" s="52"/>
      <c r="W310" s="52"/>
      <c r="X310" s="52"/>
      <c r="Y310" s="52"/>
      <c r="Z310" s="52"/>
      <c r="AA310" s="52"/>
      <c r="AB310" s="52"/>
      <c r="AC310" s="120"/>
      <c r="AD310" s="22"/>
      <c r="AE310" s="22"/>
      <c r="AF310" s="22"/>
      <c r="AG310" s="22"/>
      <c r="AH310" s="22"/>
      <c r="AI310" s="22"/>
      <c r="AJ310" s="22"/>
      <c r="AK310" s="22"/>
    </row>
    <row r="311" spans="1:37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52"/>
      <c r="V311" s="52"/>
      <c r="W311" s="52"/>
      <c r="X311" s="52"/>
      <c r="Y311" s="52"/>
      <c r="Z311" s="52"/>
      <c r="AA311" s="52"/>
      <c r="AB311" s="52"/>
      <c r="AC311" s="120"/>
      <c r="AD311" s="22"/>
      <c r="AE311" s="22"/>
      <c r="AF311" s="22"/>
      <c r="AG311" s="22"/>
      <c r="AH311" s="22"/>
      <c r="AI311" s="22"/>
      <c r="AJ311" s="22"/>
      <c r="AK311" s="22"/>
    </row>
    <row r="312" spans="1:37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52"/>
      <c r="V312" s="52"/>
      <c r="W312" s="52"/>
      <c r="X312" s="52"/>
      <c r="Y312" s="52"/>
      <c r="Z312" s="52"/>
      <c r="AA312" s="52"/>
      <c r="AB312" s="52"/>
      <c r="AC312" s="120"/>
      <c r="AD312" s="22"/>
      <c r="AE312" s="22"/>
      <c r="AF312" s="22"/>
      <c r="AG312" s="22"/>
      <c r="AH312" s="22"/>
      <c r="AI312" s="22"/>
      <c r="AJ312" s="22"/>
      <c r="AK312" s="22"/>
    </row>
    <row r="313" spans="1:37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52"/>
      <c r="V313" s="52"/>
      <c r="W313" s="52"/>
      <c r="X313" s="52"/>
      <c r="Y313" s="52"/>
      <c r="Z313" s="52"/>
      <c r="AA313" s="52"/>
      <c r="AB313" s="52"/>
      <c r="AC313" s="120"/>
      <c r="AD313" s="22"/>
      <c r="AE313" s="22"/>
      <c r="AF313" s="22"/>
      <c r="AG313" s="22"/>
      <c r="AH313" s="22"/>
      <c r="AI313" s="22"/>
      <c r="AJ313" s="22"/>
      <c r="AK313" s="22"/>
    </row>
    <row r="314" spans="1:37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52"/>
      <c r="V314" s="52"/>
      <c r="W314" s="52"/>
      <c r="X314" s="52"/>
      <c r="Y314" s="52"/>
      <c r="Z314" s="52"/>
      <c r="AA314" s="52"/>
      <c r="AB314" s="52"/>
      <c r="AC314" s="120"/>
      <c r="AD314" s="22"/>
      <c r="AE314" s="22"/>
      <c r="AF314" s="22"/>
      <c r="AG314" s="22"/>
      <c r="AH314" s="22"/>
      <c r="AI314" s="22"/>
      <c r="AJ314" s="22"/>
      <c r="AK314" s="22"/>
    </row>
    <row r="315" spans="1:37" x14ac:dyDescent="0.2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52"/>
      <c r="V315" s="52"/>
      <c r="W315" s="52"/>
      <c r="X315" s="52"/>
      <c r="Y315" s="52"/>
      <c r="Z315" s="52"/>
      <c r="AA315" s="52"/>
      <c r="AB315" s="52"/>
      <c r="AC315" s="120"/>
      <c r="AD315" s="22"/>
      <c r="AE315" s="22"/>
      <c r="AF315" s="22"/>
      <c r="AG315" s="22"/>
      <c r="AH315" s="22"/>
      <c r="AI315" s="22"/>
      <c r="AJ315" s="22"/>
      <c r="AK315" s="22"/>
    </row>
    <row r="316" spans="1:37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52"/>
      <c r="V316" s="52"/>
      <c r="W316" s="52"/>
      <c r="X316" s="52"/>
      <c r="Y316" s="52"/>
      <c r="Z316" s="52"/>
      <c r="AA316" s="52"/>
      <c r="AB316" s="52"/>
      <c r="AC316" s="120"/>
      <c r="AD316" s="22"/>
      <c r="AE316" s="22"/>
      <c r="AF316" s="22"/>
      <c r="AG316" s="22"/>
      <c r="AH316" s="22"/>
      <c r="AI316" s="22"/>
      <c r="AJ316" s="22"/>
      <c r="AK316" s="22"/>
    </row>
    <row r="317" spans="1:37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52"/>
      <c r="V317" s="52"/>
      <c r="W317" s="52"/>
      <c r="X317" s="52"/>
      <c r="Y317" s="52"/>
      <c r="Z317" s="52"/>
      <c r="AA317" s="52"/>
      <c r="AB317" s="52"/>
      <c r="AC317" s="120"/>
      <c r="AD317" s="22"/>
      <c r="AE317" s="22"/>
      <c r="AF317" s="22"/>
      <c r="AG317" s="22"/>
      <c r="AH317" s="22"/>
      <c r="AI317" s="22"/>
      <c r="AJ317" s="22"/>
      <c r="AK317" s="22"/>
    </row>
    <row r="318" spans="1:37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52"/>
      <c r="V318" s="52"/>
      <c r="W318" s="52"/>
      <c r="X318" s="52"/>
      <c r="Y318" s="52"/>
      <c r="Z318" s="52"/>
      <c r="AA318" s="52"/>
      <c r="AB318" s="52"/>
      <c r="AC318" s="120"/>
      <c r="AD318" s="22"/>
      <c r="AE318" s="22"/>
      <c r="AF318" s="22"/>
      <c r="AG318" s="22"/>
      <c r="AH318" s="22"/>
      <c r="AI318" s="22"/>
      <c r="AJ318" s="22"/>
      <c r="AK318" s="22"/>
    </row>
    <row r="319" spans="1:37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52"/>
      <c r="V319" s="52"/>
      <c r="W319" s="52"/>
      <c r="X319" s="52"/>
      <c r="Y319" s="52"/>
      <c r="Z319" s="52"/>
      <c r="AA319" s="52"/>
      <c r="AB319" s="52"/>
      <c r="AC319" s="120"/>
      <c r="AD319" s="22"/>
      <c r="AE319" s="22"/>
      <c r="AF319" s="22"/>
      <c r="AG319" s="22"/>
      <c r="AH319" s="22"/>
      <c r="AI319" s="22"/>
      <c r="AJ319" s="22"/>
      <c r="AK319" s="22"/>
    </row>
    <row r="320" spans="1:37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52"/>
      <c r="V320" s="52"/>
      <c r="W320" s="52"/>
      <c r="X320" s="52"/>
      <c r="Y320" s="52"/>
      <c r="Z320" s="52"/>
      <c r="AA320" s="52"/>
      <c r="AB320" s="52"/>
      <c r="AC320" s="120"/>
      <c r="AD320" s="22"/>
      <c r="AE320" s="22"/>
      <c r="AF320" s="22"/>
      <c r="AG320" s="22"/>
      <c r="AH320" s="22"/>
      <c r="AI320" s="22"/>
      <c r="AJ320" s="22"/>
      <c r="AK320" s="22"/>
    </row>
    <row r="321" spans="1:37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52"/>
      <c r="V321" s="52"/>
      <c r="W321" s="52"/>
      <c r="X321" s="52"/>
      <c r="Y321" s="52"/>
      <c r="Z321" s="52"/>
      <c r="AA321" s="52"/>
      <c r="AB321" s="52"/>
      <c r="AC321" s="120"/>
      <c r="AD321" s="22"/>
      <c r="AE321" s="22"/>
      <c r="AF321" s="22"/>
      <c r="AG321" s="22"/>
      <c r="AH321" s="22"/>
      <c r="AI321" s="22"/>
      <c r="AJ321" s="22"/>
      <c r="AK321" s="22"/>
    </row>
    <row r="322" spans="1:37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52"/>
      <c r="V322" s="52"/>
      <c r="W322" s="52"/>
      <c r="X322" s="52"/>
      <c r="Y322" s="52"/>
      <c r="Z322" s="52"/>
      <c r="AA322" s="52"/>
      <c r="AB322" s="52"/>
      <c r="AC322" s="120"/>
      <c r="AD322" s="22"/>
      <c r="AE322" s="22"/>
      <c r="AF322" s="22"/>
      <c r="AG322" s="22"/>
      <c r="AH322" s="22"/>
      <c r="AI322" s="22"/>
      <c r="AJ322" s="22"/>
      <c r="AK322" s="22"/>
    </row>
    <row r="323" spans="1:37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52"/>
      <c r="V323" s="52"/>
      <c r="W323" s="52"/>
      <c r="X323" s="52"/>
      <c r="Y323" s="52"/>
      <c r="Z323" s="52"/>
      <c r="AA323" s="52"/>
      <c r="AB323" s="52"/>
      <c r="AC323" s="120"/>
      <c r="AD323" s="22"/>
      <c r="AE323" s="22"/>
      <c r="AF323" s="22"/>
      <c r="AG323" s="22"/>
      <c r="AH323" s="22"/>
      <c r="AI323" s="22"/>
      <c r="AJ323" s="22"/>
      <c r="AK323" s="22"/>
    </row>
    <row r="324" spans="1:37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52"/>
      <c r="V324" s="52"/>
      <c r="W324" s="52"/>
      <c r="X324" s="52"/>
      <c r="Y324" s="52"/>
      <c r="Z324" s="52"/>
      <c r="AA324" s="52"/>
      <c r="AB324" s="52"/>
      <c r="AC324" s="120"/>
      <c r="AD324" s="22"/>
      <c r="AE324" s="22"/>
      <c r="AF324" s="22"/>
      <c r="AG324" s="22"/>
      <c r="AH324" s="22"/>
      <c r="AI324" s="22"/>
      <c r="AJ324" s="22"/>
      <c r="AK324" s="22"/>
    </row>
    <row r="325" spans="1:37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52"/>
      <c r="V325" s="52"/>
      <c r="W325" s="52"/>
      <c r="X325" s="52"/>
      <c r="Y325" s="52"/>
      <c r="Z325" s="52"/>
      <c r="AA325" s="52"/>
      <c r="AB325" s="52"/>
      <c r="AC325" s="120"/>
      <c r="AD325" s="22"/>
      <c r="AE325" s="22"/>
      <c r="AF325" s="22"/>
      <c r="AG325" s="22"/>
      <c r="AH325" s="22"/>
      <c r="AI325" s="22"/>
      <c r="AJ325" s="22"/>
      <c r="AK325" s="22"/>
    </row>
    <row r="326" spans="1:37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52"/>
      <c r="V326" s="52"/>
      <c r="W326" s="52"/>
      <c r="X326" s="52"/>
      <c r="Y326" s="52"/>
      <c r="Z326" s="52"/>
      <c r="AA326" s="52"/>
      <c r="AB326" s="52"/>
      <c r="AC326" s="120"/>
      <c r="AD326" s="22"/>
      <c r="AE326" s="22"/>
      <c r="AF326" s="22"/>
      <c r="AG326" s="22"/>
      <c r="AH326" s="22"/>
      <c r="AI326" s="22"/>
      <c r="AJ326" s="22"/>
      <c r="AK326" s="22"/>
    </row>
    <row r="327" spans="1:37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52"/>
      <c r="V327" s="52"/>
      <c r="W327" s="52"/>
      <c r="X327" s="52"/>
      <c r="Y327" s="52"/>
      <c r="Z327" s="52"/>
      <c r="AA327" s="52"/>
      <c r="AB327" s="52"/>
      <c r="AC327" s="120"/>
      <c r="AD327" s="22"/>
      <c r="AE327" s="22"/>
      <c r="AF327" s="22"/>
      <c r="AG327" s="22"/>
      <c r="AH327" s="22"/>
      <c r="AI327" s="22"/>
      <c r="AJ327" s="22"/>
      <c r="AK327" s="22"/>
    </row>
    <row r="328" spans="1:37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52"/>
      <c r="V328" s="52"/>
      <c r="W328" s="52"/>
      <c r="X328" s="52"/>
      <c r="Y328" s="52"/>
      <c r="Z328" s="52"/>
      <c r="AA328" s="52"/>
      <c r="AB328" s="52"/>
      <c r="AC328" s="120"/>
      <c r="AD328" s="22"/>
      <c r="AE328" s="22"/>
      <c r="AF328" s="22"/>
      <c r="AG328" s="22"/>
      <c r="AH328" s="22"/>
      <c r="AI328" s="22"/>
      <c r="AJ328" s="22"/>
      <c r="AK328" s="22"/>
    </row>
    <row r="329" spans="1:37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52"/>
      <c r="V329" s="52"/>
      <c r="W329" s="52"/>
      <c r="X329" s="52"/>
      <c r="Y329" s="52"/>
      <c r="Z329" s="52"/>
      <c r="AA329" s="52"/>
      <c r="AB329" s="52"/>
      <c r="AC329" s="120"/>
      <c r="AD329" s="22"/>
      <c r="AE329" s="22"/>
      <c r="AF329" s="22"/>
      <c r="AG329" s="22"/>
      <c r="AH329" s="22"/>
      <c r="AI329" s="22"/>
      <c r="AJ329" s="22"/>
      <c r="AK329" s="22"/>
    </row>
    <row r="330" spans="1:37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52"/>
      <c r="V330" s="52"/>
      <c r="W330" s="52"/>
      <c r="X330" s="52"/>
      <c r="Y330" s="52"/>
      <c r="Z330" s="52"/>
      <c r="AA330" s="52"/>
      <c r="AB330" s="52"/>
      <c r="AC330" s="120"/>
      <c r="AD330" s="22"/>
      <c r="AE330" s="22"/>
      <c r="AF330" s="22"/>
      <c r="AG330" s="22"/>
      <c r="AH330" s="22"/>
      <c r="AI330" s="22"/>
      <c r="AJ330" s="22"/>
      <c r="AK330" s="22"/>
    </row>
    <row r="331" spans="1:37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52"/>
      <c r="V331" s="52"/>
      <c r="W331" s="52"/>
      <c r="X331" s="52"/>
      <c r="Y331" s="52"/>
      <c r="Z331" s="52"/>
      <c r="AA331" s="52"/>
      <c r="AB331" s="52"/>
      <c r="AC331" s="120"/>
      <c r="AD331" s="22"/>
      <c r="AE331" s="22"/>
      <c r="AF331" s="22"/>
      <c r="AG331" s="22"/>
      <c r="AH331" s="22"/>
      <c r="AI331" s="22"/>
      <c r="AJ331" s="22"/>
      <c r="AK331" s="22"/>
    </row>
    <row r="332" spans="1:37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52"/>
      <c r="V332" s="52"/>
      <c r="W332" s="52"/>
      <c r="X332" s="52"/>
      <c r="Y332" s="52"/>
      <c r="Z332" s="52"/>
      <c r="AA332" s="52"/>
      <c r="AB332" s="52"/>
      <c r="AC332" s="120"/>
      <c r="AD332" s="22"/>
      <c r="AE332" s="22"/>
      <c r="AF332" s="22"/>
      <c r="AG332" s="22"/>
      <c r="AH332" s="22"/>
      <c r="AI332" s="22"/>
      <c r="AJ332" s="22"/>
      <c r="AK332" s="22"/>
    </row>
  </sheetData>
  <mergeCells count="39">
    <mergeCell ref="D1:AK1"/>
    <mergeCell ref="C7:AK7"/>
    <mergeCell ref="I10:AI10"/>
    <mergeCell ref="I11:AH11"/>
    <mergeCell ref="AF2:AK3"/>
    <mergeCell ref="C5:AK6"/>
    <mergeCell ref="C8:AK9"/>
    <mergeCell ref="C13:AD13"/>
    <mergeCell ref="C14:AD14"/>
    <mergeCell ref="C15:AD15"/>
    <mergeCell ref="C16:AD16"/>
    <mergeCell ref="C17:AD17"/>
    <mergeCell ref="C18:AD18"/>
    <mergeCell ref="C19:AD19"/>
    <mergeCell ref="D20:AK20"/>
    <mergeCell ref="D21:AK21"/>
    <mergeCell ref="D22:AK22"/>
    <mergeCell ref="AE25:AE26"/>
    <mergeCell ref="B23:R23"/>
    <mergeCell ref="I26:J26"/>
    <mergeCell ref="L26:M26"/>
    <mergeCell ref="N26:R26"/>
    <mergeCell ref="S26:T26"/>
    <mergeCell ref="AK25:AK26"/>
    <mergeCell ref="AE23:AJ24"/>
    <mergeCell ref="B24:D26"/>
    <mergeCell ref="E24:F26"/>
    <mergeCell ref="G24:H26"/>
    <mergeCell ref="S23:AB25"/>
    <mergeCell ref="I24:R25"/>
    <mergeCell ref="AF25:AF26"/>
    <mergeCell ref="AG25:AG26"/>
    <mergeCell ref="AH25:AH26"/>
    <mergeCell ref="AI25:AI26"/>
    <mergeCell ref="AJ25:AJ26"/>
    <mergeCell ref="X26:Z26"/>
    <mergeCell ref="AA26:AB26"/>
    <mergeCell ref="AC23:AC25"/>
    <mergeCell ref="AD23:AD25"/>
  </mergeCells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Екатерина</cp:lastModifiedBy>
  <cp:lastPrinted>2026-03-26T14:04:18Z</cp:lastPrinted>
  <dcterms:created xsi:type="dcterms:W3CDTF">2011-12-09T07:36:00Z</dcterms:created>
  <dcterms:modified xsi:type="dcterms:W3CDTF">2026-03-27T08:27:55Z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7945AF1AE1C24EE5BEE2CB77B683AB28_13</vt:lpwstr>
  </property>
  <property fmtid="{D5CDD505-2E9C-101B-9397-08002B2CF9AE}" pid="3" name="KSOProductBuildVer">
    <vt:lpwstr>1049-12.2.0.17153</vt:lpwstr>
  </property>
</Properties>
</file>